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360" yWindow="30" windowWidth="11355" windowHeight="5640" tabRatio="942" activeTab="3"/>
  </bookViews>
  <sheets>
    <sheet name="Sheet1" sheetId="15" r:id="rId1"/>
    <sheet name="HAWB" sheetId="34" r:id="rId2"/>
    <sheet name="Bill" sheetId="70" r:id="rId3"/>
    <sheet name="Report" sheetId="73" r:id="rId4"/>
    <sheet name="Jan" sheetId="59" state="hidden" r:id="rId5"/>
    <sheet name="Feb" sheetId="38" state="hidden" r:id="rId6"/>
    <sheet name="Mar" sheetId="60" state="hidden" r:id="rId7"/>
    <sheet name="Apr" sheetId="61" state="hidden" r:id="rId8"/>
    <sheet name="May" sheetId="62" state="hidden" r:id="rId9"/>
    <sheet name="Jun" sheetId="63" state="hidden" r:id="rId10"/>
    <sheet name="Jul" sheetId="64" state="hidden" r:id="rId11"/>
    <sheet name="Aug" sheetId="65" state="hidden" r:id="rId12"/>
    <sheet name="Sep" sheetId="66" state="hidden" r:id="rId13"/>
    <sheet name="Oct" sheetId="67" state="hidden" r:id="rId14"/>
    <sheet name="Nov" sheetId="68" state="hidden" r:id="rId15"/>
    <sheet name="Dec" sheetId="69" state="hidden" r:id="rId16"/>
    <sheet name="Sheet2" sheetId="72" state="hidden" r:id="rId17"/>
  </sheets>
  <definedNames>
    <definedName name="_xlnm.Print_Titles" localSheetId="7">Apr!$1:$2</definedName>
    <definedName name="_xlnm.Print_Titles" localSheetId="11">Aug!$1:$2</definedName>
    <definedName name="_xlnm.Print_Titles" localSheetId="2">Bill!$1:$2</definedName>
    <definedName name="_xlnm.Print_Titles" localSheetId="15">Dec!$1:$2</definedName>
    <definedName name="_xlnm.Print_Titles" localSheetId="5">Feb!$1:$2</definedName>
    <definedName name="_xlnm.Print_Titles" localSheetId="1">HAWB!$1:$1</definedName>
    <definedName name="_xlnm.Print_Titles" localSheetId="4">Jan!$1:$2</definedName>
    <definedName name="_xlnm.Print_Titles" localSheetId="10">Jul!$1:$2</definedName>
    <definedName name="_xlnm.Print_Titles" localSheetId="9">Jun!$1:$2</definedName>
    <definedName name="_xlnm.Print_Titles" localSheetId="6">Mar!$1:$2</definedName>
    <definedName name="_xlnm.Print_Titles" localSheetId="8">May!$1:$2</definedName>
    <definedName name="_xlnm.Print_Titles" localSheetId="14">Nov!$1:$2</definedName>
    <definedName name="_xlnm.Print_Titles" localSheetId="13">Oct!$1:$2</definedName>
    <definedName name="_xlnm.Print_Titles" localSheetId="12">Sep!$1:$2</definedName>
  </definedNames>
  <calcPr calcId="145621"/>
</workbook>
</file>

<file path=xl/calcChain.xml><?xml version="1.0" encoding="utf-8"?>
<calcChain xmlns="http://schemas.openxmlformats.org/spreadsheetml/2006/main">
  <c r="E52" i="70" l="1"/>
  <c r="F51" i="70"/>
  <c r="D51" i="70"/>
  <c r="A51" i="70"/>
  <c r="F50" i="70"/>
  <c r="D50" i="70"/>
  <c r="A50" i="70"/>
  <c r="F49" i="70"/>
  <c r="D49" i="70"/>
  <c r="A49" i="70"/>
  <c r="F48" i="70"/>
  <c r="D48" i="70"/>
  <c r="A48" i="70"/>
  <c r="F47" i="70"/>
  <c r="D47" i="70"/>
  <c r="A47" i="70"/>
  <c r="F46" i="70"/>
  <c r="D46" i="70"/>
  <c r="A46" i="70"/>
  <c r="F45" i="70"/>
  <c r="D45" i="70"/>
  <c r="A45" i="70"/>
  <c r="F44" i="70"/>
  <c r="D44" i="70"/>
  <c r="A44" i="70"/>
  <c r="F43" i="70"/>
  <c r="D43" i="70"/>
  <c r="A43" i="70"/>
  <c r="F42" i="70"/>
  <c r="D42" i="70"/>
  <c r="A42" i="70"/>
  <c r="F41" i="70"/>
  <c r="D41" i="70"/>
  <c r="A41" i="70"/>
  <c r="F40" i="70"/>
  <c r="D40" i="70"/>
  <c r="A40" i="70"/>
  <c r="F39" i="70"/>
  <c r="D39" i="70"/>
  <c r="A39" i="70"/>
  <c r="F38" i="70"/>
  <c r="D38" i="70"/>
  <c r="A38" i="70"/>
  <c r="F37" i="70"/>
  <c r="D37" i="70"/>
  <c r="A37" i="70"/>
  <c r="F36" i="70"/>
  <c r="D36" i="70"/>
  <c r="A36" i="70"/>
  <c r="F35" i="70"/>
  <c r="D35" i="70"/>
  <c r="A35" i="70"/>
  <c r="F34" i="70"/>
  <c r="D34" i="70"/>
  <c r="A34" i="70"/>
  <c r="F33" i="70"/>
  <c r="D33" i="70"/>
  <c r="A33" i="70"/>
  <c r="F32" i="70"/>
  <c r="D32" i="70"/>
  <c r="A32" i="70"/>
  <c r="F31" i="70"/>
  <c r="D31" i="70"/>
  <c r="A31" i="70"/>
  <c r="F30" i="70"/>
  <c r="D30" i="70"/>
  <c r="A30" i="70"/>
  <c r="F29" i="70"/>
  <c r="D29" i="70"/>
  <c r="A29" i="70"/>
  <c r="F28" i="70"/>
  <c r="D28" i="70"/>
  <c r="A28" i="70"/>
  <c r="F27" i="70"/>
  <c r="D27" i="70"/>
  <c r="A27" i="70"/>
  <c r="F26" i="70"/>
  <c r="D26" i="70"/>
  <c r="A26" i="70"/>
  <c r="F25" i="70"/>
  <c r="D25" i="70"/>
  <c r="A25" i="70"/>
  <c r="F24" i="70"/>
  <c r="D24" i="70"/>
  <c r="A24" i="70"/>
  <c r="F23" i="70"/>
  <c r="D23" i="70"/>
  <c r="A23" i="70"/>
  <c r="F22" i="70"/>
  <c r="D22" i="70"/>
  <c r="A22" i="70"/>
  <c r="F21" i="70"/>
  <c r="D21" i="70"/>
  <c r="A21" i="70"/>
  <c r="F20" i="70"/>
  <c r="D20" i="70"/>
  <c r="A20" i="70"/>
  <c r="F19" i="70"/>
  <c r="D19" i="70"/>
  <c r="A19" i="70"/>
  <c r="F18" i="70"/>
  <c r="D18" i="70"/>
  <c r="A18" i="70"/>
  <c r="F17" i="70"/>
  <c r="D17" i="70"/>
  <c r="A17" i="70"/>
  <c r="F16" i="70"/>
  <c r="D16" i="70"/>
  <c r="D15" i="70"/>
  <c r="D14" i="70"/>
  <c r="D13" i="70"/>
  <c r="D12" i="70"/>
  <c r="D11" i="70"/>
  <c r="D10" i="70"/>
  <c r="D9" i="70"/>
  <c r="D8" i="70"/>
  <c r="D7" i="70"/>
  <c r="D6" i="70"/>
  <c r="D5" i="70"/>
  <c r="D4" i="70"/>
  <c r="A4" i="70"/>
  <c r="A5" i="70" s="1"/>
  <c r="D3" i="70"/>
  <c r="C2" i="34" l="1"/>
  <c r="C3" i="34"/>
  <c r="C4" i="34"/>
  <c r="C5" i="34"/>
  <c r="C6" i="34"/>
  <c r="C7" i="34"/>
  <c r="C8" i="34"/>
  <c r="C9" i="34"/>
  <c r="C10" i="34"/>
  <c r="C11" i="34"/>
  <c r="C12" i="34"/>
  <c r="C13" i="34"/>
  <c r="C14" i="34"/>
  <c r="C15" i="34"/>
  <c r="F15" i="70"/>
  <c r="F3" i="70"/>
  <c r="F4" i="70"/>
  <c r="F5" i="70"/>
  <c r="F6" i="70"/>
  <c r="F7" i="70"/>
  <c r="F8" i="70"/>
  <c r="F9" i="70"/>
  <c r="F10" i="70"/>
  <c r="F11" i="70"/>
  <c r="F12" i="70"/>
  <c r="F13" i="70"/>
  <c r="F14" i="70"/>
  <c r="F52" i="70" l="1"/>
  <c r="D52" i="69"/>
  <c r="E51" i="69"/>
  <c r="C51" i="69"/>
  <c r="A51" i="69"/>
  <c r="E50" i="69"/>
  <c r="L50" i="69" s="1"/>
  <c r="C50" i="69"/>
  <c r="A50" i="69"/>
  <c r="E49" i="69"/>
  <c r="C49" i="69"/>
  <c r="A49" i="69"/>
  <c r="E48" i="69"/>
  <c r="S48" i="69" s="1"/>
  <c r="C48" i="69"/>
  <c r="A48" i="69"/>
  <c r="E47" i="69"/>
  <c r="C47" i="69"/>
  <c r="A47" i="69"/>
  <c r="E46" i="69"/>
  <c r="W46" i="69" s="1"/>
  <c r="C46" i="69"/>
  <c r="A46" i="69"/>
  <c r="E45" i="69"/>
  <c r="Q45" i="69" s="1"/>
  <c r="C45" i="69"/>
  <c r="A45" i="69"/>
  <c r="E44" i="69"/>
  <c r="C44" i="69"/>
  <c r="A44" i="69"/>
  <c r="E43" i="69"/>
  <c r="AH43" i="69" s="1"/>
  <c r="C43" i="69"/>
  <c r="A43" i="69"/>
  <c r="E42" i="69"/>
  <c r="C42" i="69"/>
  <c r="A42" i="69"/>
  <c r="E41" i="69"/>
  <c r="AH41" i="69" s="1"/>
  <c r="C41" i="69"/>
  <c r="A41" i="69"/>
  <c r="E40" i="69"/>
  <c r="C40" i="69"/>
  <c r="A40" i="69"/>
  <c r="E39" i="69"/>
  <c r="C39" i="69"/>
  <c r="A39" i="69"/>
  <c r="E38" i="69"/>
  <c r="C38" i="69"/>
  <c r="A38" i="69"/>
  <c r="E37" i="69"/>
  <c r="C37" i="69"/>
  <c r="A37" i="69"/>
  <c r="E36" i="69"/>
  <c r="L36" i="69" s="1"/>
  <c r="C36" i="69"/>
  <c r="A36" i="69"/>
  <c r="E35" i="69"/>
  <c r="C35" i="69"/>
  <c r="A35" i="69"/>
  <c r="E34" i="69"/>
  <c r="S34" i="69" s="1"/>
  <c r="C34" i="69"/>
  <c r="A34" i="69"/>
  <c r="E33" i="69"/>
  <c r="C33" i="69"/>
  <c r="A33" i="69"/>
  <c r="E32" i="69"/>
  <c r="U32" i="69" s="1"/>
  <c r="C32" i="69"/>
  <c r="A32" i="69"/>
  <c r="E31" i="69"/>
  <c r="P31" i="69" s="1"/>
  <c r="C31" i="69"/>
  <c r="A31" i="69"/>
  <c r="E30" i="69"/>
  <c r="J30" i="69" s="1"/>
  <c r="C30" i="69"/>
  <c r="A30" i="69"/>
  <c r="E29" i="69"/>
  <c r="C29" i="69"/>
  <c r="A29" i="69"/>
  <c r="E28" i="69"/>
  <c r="C28" i="69"/>
  <c r="A28" i="69"/>
  <c r="E27" i="69"/>
  <c r="G27" i="69" s="1"/>
  <c r="C27" i="69"/>
  <c r="A27" i="69"/>
  <c r="E26" i="69"/>
  <c r="AD26" i="69" s="1"/>
  <c r="C26" i="69"/>
  <c r="A26" i="69"/>
  <c r="E25" i="69"/>
  <c r="F25" i="69" s="1"/>
  <c r="C25" i="69"/>
  <c r="A25" i="69"/>
  <c r="E24" i="69"/>
  <c r="AB24" i="69" s="1"/>
  <c r="C24" i="69"/>
  <c r="A24" i="69"/>
  <c r="E23" i="69"/>
  <c r="AF23" i="69" s="1"/>
  <c r="C23" i="69"/>
  <c r="A23" i="69"/>
  <c r="E22" i="69"/>
  <c r="AG22" i="69" s="1"/>
  <c r="C22" i="69"/>
  <c r="A22" i="69"/>
  <c r="E21" i="69"/>
  <c r="C21" i="69"/>
  <c r="A21" i="69"/>
  <c r="E20" i="69"/>
  <c r="W20" i="69" s="1"/>
  <c r="C20" i="69"/>
  <c r="A20" i="69"/>
  <c r="E19" i="69"/>
  <c r="C19" i="69"/>
  <c r="A19" i="69"/>
  <c r="E18" i="69"/>
  <c r="L18" i="69" s="1"/>
  <c r="C18" i="69"/>
  <c r="A18" i="69"/>
  <c r="E17" i="69"/>
  <c r="C17" i="69"/>
  <c r="A17" i="69"/>
  <c r="C16" i="69"/>
  <c r="C15" i="69"/>
  <c r="C14" i="69"/>
  <c r="C13" i="69"/>
  <c r="C12" i="69"/>
  <c r="C11" i="69"/>
  <c r="C10" i="69"/>
  <c r="C9" i="69"/>
  <c r="C8" i="69"/>
  <c r="C7" i="69"/>
  <c r="C6" i="69"/>
  <c r="C5" i="69"/>
  <c r="C4" i="69"/>
  <c r="A4" i="69"/>
  <c r="A5" i="69" s="1"/>
  <c r="A6" i="69" s="1"/>
  <c r="A7" i="69" s="1"/>
  <c r="A8" i="69" s="1"/>
  <c r="A9" i="69" s="1"/>
  <c r="A10" i="69" s="1"/>
  <c r="A11" i="69" s="1"/>
  <c r="A12" i="69" s="1"/>
  <c r="A13" i="69" s="1"/>
  <c r="A14" i="69" s="1"/>
  <c r="A15" i="69" s="1"/>
  <c r="A16" i="69" s="1"/>
  <c r="C3" i="69"/>
  <c r="D52" i="68"/>
  <c r="E51" i="68"/>
  <c r="W51" i="68" s="1"/>
  <c r="C51" i="68"/>
  <c r="A51" i="68"/>
  <c r="E50" i="68"/>
  <c r="C50" i="68"/>
  <c r="A50" i="68"/>
  <c r="E49" i="68"/>
  <c r="F49" i="68" s="1"/>
  <c r="C49" i="68"/>
  <c r="A49" i="68"/>
  <c r="E48" i="68"/>
  <c r="J48" i="68" s="1"/>
  <c r="C48" i="68"/>
  <c r="A48" i="68"/>
  <c r="E47" i="68"/>
  <c r="N47" i="68" s="1"/>
  <c r="C47" i="68"/>
  <c r="A47" i="68"/>
  <c r="E46" i="68"/>
  <c r="G46" i="68" s="1"/>
  <c r="C46" i="68"/>
  <c r="A46" i="68"/>
  <c r="E45" i="68"/>
  <c r="L45" i="68" s="1"/>
  <c r="C45" i="68"/>
  <c r="A45" i="68"/>
  <c r="E44" i="68"/>
  <c r="T44" i="68" s="1"/>
  <c r="C44" i="68"/>
  <c r="A44" i="68"/>
  <c r="E43" i="68"/>
  <c r="Z43" i="68" s="1"/>
  <c r="C43" i="68"/>
  <c r="A43" i="68"/>
  <c r="E42" i="68"/>
  <c r="Q42" i="68" s="1"/>
  <c r="C42" i="68"/>
  <c r="A42" i="68"/>
  <c r="E41" i="68"/>
  <c r="I41" i="68" s="1"/>
  <c r="C41" i="68"/>
  <c r="A41" i="68"/>
  <c r="E40" i="68"/>
  <c r="AB40" i="68" s="1"/>
  <c r="C40" i="68"/>
  <c r="A40" i="68"/>
  <c r="E39" i="68"/>
  <c r="C39" i="68"/>
  <c r="A39" i="68"/>
  <c r="E38" i="68"/>
  <c r="C38" i="68"/>
  <c r="A38" i="68"/>
  <c r="E37" i="68"/>
  <c r="C37" i="68"/>
  <c r="A37" i="68"/>
  <c r="E36" i="68"/>
  <c r="C36" i="68"/>
  <c r="A36" i="68"/>
  <c r="E35" i="68"/>
  <c r="AA35" i="68" s="1"/>
  <c r="C35" i="68"/>
  <c r="A35" i="68"/>
  <c r="E34" i="68"/>
  <c r="M34" i="68" s="1"/>
  <c r="C34" i="68"/>
  <c r="A34" i="68"/>
  <c r="E33" i="68"/>
  <c r="AH33" i="68" s="1"/>
  <c r="C33" i="68"/>
  <c r="A33" i="68"/>
  <c r="E32" i="68"/>
  <c r="AE32" i="68" s="1"/>
  <c r="C32" i="68"/>
  <c r="A32" i="68"/>
  <c r="E31" i="68"/>
  <c r="AH31" i="68" s="1"/>
  <c r="C31" i="68"/>
  <c r="A31" i="68"/>
  <c r="E30" i="68"/>
  <c r="C30" i="68"/>
  <c r="A30" i="68"/>
  <c r="E29" i="68"/>
  <c r="Z29" i="68" s="1"/>
  <c r="C29" i="68"/>
  <c r="A29" i="68"/>
  <c r="E28" i="68"/>
  <c r="AD28" i="68" s="1"/>
  <c r="C28" i="68"/>
  <c r="A28" i="68"/>
  <c r="E27" i="68"/>
  <c r="C27" i="68"/>
  <c r="A27" i="68"/>
  <c r="E26" i="68"/>
  <c r="AB26" i="68" s="1"/>
  <c r="C26" i="68"/>
  <c r="A26" i="68"/>
  <c r="E25" i="68"/>
  <c r="K25" i="68" s="1"/>
  <c r="C25" i="68"/>
  <c r="A25" i="68"/>
  <c r="E24" i="68"/>
  <c r="C24" i="68"/>
  <c r="A24" i="68"/>
  <c r="E23" i="68"/>
  <c r="AD23" i="68" s="1"/>
  <c r="C23" i="68"/>
  <c r="A23" i="68"/>
  <c r="E22" i="68"/>
  <c r="AE22" i="68" s="1"/>
  <c r="C22" i="68"/>
  <c r="A22" i="68"/>
  <c r="E21" i="68"/>
  <c r="Y21" i="68" s="1"/>
  <c r="C21" i="68"/>
  <c r="A21" i="68"/>
  <c r="E20" i="68"/>
  <c r="AA20" i="68" s="1"/>
  <c r="C20" i="68"/>
  <c r="A20" i="68"/>
  <c r="E19" i="68"/>
  <c r="L19" i="68" s="1"/>
  <c r="C19" i="68"/>
  <c r="A19" i="68"/>
  <c r="E18" i="68"/>
  <c r="AA18" i="68" s="1"/>
  <c r="C18" i="68"/>
  <c r="A18" i="68"/>
  <c r="E17" i="68"/>
  <c r="M17" i="68" s="1"/>
  <c r="C17" i="68"/>
  <c r="A17" i="68"/>
  <c r="C16" i="68"/>
  <c r="C15" i="68"/>
  <c r="C14" i="68"/>
  <c r="C13" i="68"/>
  <c r="C12" i="68"/>
  <c r="C11" i="68"/>
  <c r="C10" i="68"/>
  <c r="C9" i="68"/>
  <c r="C8" i="68"/>
  <c r="C7" i="68"/>
  <c r="C6" i="68"/>
  <c r="C5" i="68"/>
  <c r="C4" i="68"/>
  <c r="A4" i="68"/>
  <c r="A5" i="68" s="1"/>
  <c r="A6" i="68" s="1"/>
  <c r="A7" i="68" s="1"/>
  <c r="A8" i="68" s="1"/>
  <c r="A9" i="68" s="1"/>
  <c r="A10" i="68" s="1"/>
  <c r="A11" i="68" s="1"/>
  <c r="A12" i="68" s="1"/>
  <c r="A13" i="68" s="1"/>
  <c r="A14" i="68" s="1"/>
  <c r="A15" i="68" s="1"/>
  <c r="A16" i="68" s="1"/>
  <c r="C3" i="68"/>
  <c r="D52" i="67"/>
  <c r="E51" i="67"/>
  <c r="C51" i="67"/>
  <c r="A51" i="67"/>
  <c r="E50" i="67"/>
  <c r="C50" i="67"/>
  <c r="A50" i="67"/>
  <c r="E49" i="67"/>
  <c r="AH49" i="67" s="1"/>
  <c r="C49" i="67"/>
  <c r="A49" i="67"/>
  <c r="E48" i="67"/>
  <c r="C48" i="67"/>
  <c r="A48" i="67"/>
  <c r="E47" i="67"/>
  <c r="AE47" i="67" s="1"/>
  <c r="C47" i="67"/>
  <c r="A47" i="67"/>
  <c r="E46" i="67"/>
  <c r="C46" i="67"/>
  <c r="A46" i="67"/>
  <c r="E45" i="67"/>
  <c r="AB45" i="67" s="1"/>
  <c r="C45" i="67"/>
  <c r="A45" i="67"/>
  <c r="E44" i="67"/>
  <c r="J44" i="67" s="1"/>
  <c r="C44" i="67"/>
  <c r="A44" i="67"/>
  <c r="E43" i="67"/>
  <c r="AH43" i="67" s="1"/>
  <c r="C43" i="67"/>
  <c r="A43" i="67"/>
  <c r="E42" i="67"/>
  <c r="AA42" i="67" s="1"/>
  <c r="C42" i="67"/>
  <c r="A42" i="67"/>
  <c r="E41" i="67"/>
  <c r="W41" i="67" s="1"/>
  <c r="C41" i="67"/>
  <c r="A41" i="67"/>
  <c r="E40" i="67"/>
  <c r="K40" i="67" s="1"/>
  <c r="C40" i="67"/>
  <c r="A40" i="67"/>
  <c r="E39" i="67"/>
  <c r="AG39" i="67" s="1"/>
  <c r="C39" i="67"/>
  <c r="A39" i="67"/>
  <c r="E38" i="67"/>
  <c r="AA38" i="67" s="1"/>
  <c r="C38" i="67"/>
  <c r="A38" i="67"/>
  <c r="E37" i="67"/>
  <c r="R37" i="67" s="1"/>
  <c r="C37" i="67"/>
  <c r="A37" i="67"/>
  <c r="E36" i="67"/>
  <c r="AE36" i="67" s="1"/>
  <c r="C36" i="67"/>
  <c r="A36" i="67"/>
  <c r="E35" i="67"/>
  <c r="C35" i="67"/>
  <c r="A35" i="67"/>
  <c r="E34" i="67"/>
  <c r="AH34" i="67" s="1"/>
  <c r="C34" i="67"/>
  <c r="A34" i="67"/>
  <c r="E33" i="67"/>
  <c r="T33" i="67" s="1"/>
  <c r="C33" i="67"/>
  <c r="A33" i="67"/>
  <c r="E32" i="67"/>
  <c r="Z32" i="67" s="1"/>
  <c r="C32" i="67"/>
  <c r="A32" i="67"/>
  <c r="E31" i="67"/>
  <c r="C31" i="67"/>
  <c r="A31" i="67"/>
  <c r="E30" i="67"/>
  <c r="C30" i="67"/>
  <c r="A30" i="67"/>
  <c r="E29" i="67"/>
  <c r="K29" i="67" s="1"/>
  <c r="C29" i="67"/>
  <c r="A29" i="67"/>
  <c r="E28" i="67"/>
  <c r="C28" i="67"/>
  <c r="A28" i="67"/>
  <c r="E27" i="67"/>
  <c r="G27" i="67" s="1"/>
  <c r="C27" i="67"/>
  <c r="A27" i="67"/>
  <c r="E26" i="67"/>
  <c r="C26" i="67"/>
  <c r="A26" i="67"/>
  <c r="E25" i="67"/>
  <c r="C25" i="67"/>
  <c r="A25" i="67"/>
  <c r="E24" i="67"/>
  <c r="C24" i="67"/>
  <c r="A24" i="67"/>
  <c r="E23" i="67"/>
  <c r="Z23" i="67" s="1"/>
  <c r="C23" i="67"/>
  <c r="A23" i="67"/>
  <c r="E22" i="67"/>
  <c r="C22" i="67"/>
  <c r="A22" i="67"/>
  <c r="E21" i="67"/>
  <c r="O21" i="67" s="1"/>
  <c r="C21" i="67"/>
  <c r="A21" i="67"/>
  <c r="E20" i="67"/>
  <c r="W20" i="67" s="1"/>
  <c r="C20" i="67"/>
  <c r="A20" i="67"/>
  <c r="E19" i="67"/>
  <c r="AH19" i="67" s="1"/>
  <c r="C19" i="67"/>
  <c r="A19" i="67"/>
  <c r="E18" i="67"/>
  <c r="C18" i="67"/>
  <c r="A18" i="67"/>
  <c r="E17" i="67"/>
  <c r="C17" i="67"/>
  <c r="A17" i="67"/>
  <c r="C16" i="67"/>
  <c r="C15" i="67"/>
  <c r="C14" i="67"/>
  <c r="C13" i="67"/>
  <c r="C12" i="67"/>
  <c r="C11" i="67"/>
  <c r="C10" i="67"/>
  <c r="C9" i="67"/>
  <c r="C8" i="67"/>
  <c r="C7" i="67"/>
  <c r="C6" i="67"/>
  <c r="C5" i="67"/>
  <c r="C4" i="67"/>
  <c r="A4" i="67"/>
  <c r="A5" i="67" s="1"/>
  <c r="A6" i="67" s="1"/>
  <c r="A7" i="67" s="1"/>
  <c r="A8" i="67" s="1"/>
  <c r="A9" i="67" s="1"/>
  <c r="A10" i="67" s="1"/>
  <c r="A11" i="67" s="1"/>
  <c r="A12" i="67" s="1"/>
  <c r="A13" i="67" s="1"/>
  <c r="A14" i="67" s="1"/>
  <c r="A15" i="67" s="1"/>
  <c r="A16" i="67" s="1"/>
  <c r="C3" i="67"/>
  <c r="D52" i="66"/>
  <c r="E51" i="66"/>
  <c r="C51" i="66"/>
  <c r="A51" i="66"/>
  <c r="E50" i="66"/>
  <c r="C50" i="66"/>
  <c r="A50" i="66"/>
  <c r="E49" i="66"/>
  <c r="AE49" i="66" s="1"/>
  <c r="C49" i="66"/>
  <c r="A49" i="66"/>
  <c r="E48" i="66"/>
  <c r="L48" i="66" s="1"/>
  <c r="C48" i="66"/>
  <c r="A48" i="66"/>
  <c r="E47" i="66"/>
  <c r="Z47" i="66" s="1"/>
  <c r="C47" i="66"/>
  <c r="A47" i="66"/>
  <c r="E46" i="66"/>
  <c r="C46" i="66"/>
  <c r="A46" i="66"/>
  <c r="E45" i="66"/>
  <c r="H45" i="66" s="1"/>
  <c r="C45" i="66"/>
  <c r="A45" i="66"/>
  <c r="E44" i="66"/>
  <c r="C44" i="66"/>
  <c r="A44" i="66"/>
  <c r="E43" i="66"/>
  <c r="C43" i="66"/>
  <c r="A43" i="66"/>
  <c r="E42" i="66"/>
  <c r="C42" i="66"/>
  <c r="A42" i="66"/>
  <c r="E41" i="66"/>
  <c r="C41" i="66"/>
  <c r="A41" i="66"/>
  <c r="E40" i="66"/>
  <c r="AE40" i="66" s="1"/>
  <c r="C40" i="66"/>
  <c r="A40" i="66"/>
  <c r="E39" i="66"/>
  <c r="H39" i="66" s="1"/>
  <c r="C39" i="66"/>
  <c r="A39" i="66"/>
  <c r="E38" i="66"/>
  <c r="Y38" i="66" s="1"/>
  <c r="C38" i="66"/>
  <c r="A38" i="66"/>
  <c r="E37" i="66"/>
  <c r="I37" i="66" s="1"/>
  <c r="C37" i="66"/>
  <c r="A37" i="66"/>
  <c r="E36" i="66"/>
  <c r="C36" i="66"/>
  <c r="A36" i="66"/>
  <c r="E35" i="66"/>
  <c r="T35" i="66" s="1"/>
  <c r="C35" i="66"/>
  <c r="A35" i="66"/>
  <c r="E34" i="66"/>
  <c r="C34" i="66"/>
  <c r="A34" i="66"/>
  <c r="E33" i="66"/>
  <c r="S33" i="66" s="1"/>
  <c r="C33" i="66"/>
  <c r="A33" i="66"/>
  <c r="E32" i="66"/>
  <c r="G32" i="66" s="1"/>
  <c r="C32" i="66"/>
  <c r="A32" i="66"/>
  <c r="E31" i="66"/>
  <c r="C31" i="66"/>
  <c r="A31" i="66"/>
  <c r="E30" i="66"/>
  <c r="F30" i="66" s="1"/>
  <c r="C30" i="66"/>
  <c r="A30" i="66"/>
  <c r="E29" i="66"/>
  <c r="C29" i="66"/>
  <c r="A29" i="66"/>
  <c r="E28" i="66"/>
  <c r="C28" i="66"/>
  <c r="A28" i="66"/>
  <c r="E27" i="66"/>
  <c r="K27" i="66" s="1"/>
  <c r="C27" i="66"/>
  <c r="A27" i="66"/>
  <c r="E26" i="66"/>
  <c r="S26" i="66" s="1"/>
  <c r="C26" i="66"/>
  <c r="A26" i="66"/>
  <c r="E25" i="66"/>
  <c r="C25" i="66"/>
  <c r="A25" i="66"/>
  <c r="E24" i="66"/>
  <c r="AB24" i="66" s="1"/>
  <c r="C24" i="66"/>
  <c r="A24" i="66"/>
  <c r="E23" i="66"/>
  <c r="C23" i="66"/>
  <c r="A23" i="66"/>
  <c r="E22" i="66"/>
  <c r="V22" i="66" s="1"/>
  <c r="C22" i="66"/>
  <c r="A22" i="66"/>
  <c r="E21" i="66"/>
  <c r="C21" i="66"/>
  <c r="A21" i="66"/>
  <c r="E20" i="66"/>
  <c r="Z20" i="66" s="1"/>
  <c r="C20" i="66"/>
  <c r="A20" i="66"/>
  <c r="E19" i="66"/>
  <c r="G19" i="66" s="1"/>
  <c r="C19" i="66"/>
  <c r="A19" i="66"/>
  <c r="E18" i="66"/>
  <c r="S18" i="66" s="1"/>
  <c r="C18" i="66"/>
  <c r="A18" i="66"/>
  <c r="E17" i="66"/>
  <c r="C17" i="66"/>
  <c r="A17" i="66"/>
  <c r="C16" i="66"/>
  <c r="C15" i="66"/>
  <c r="C14" i="66"/>
  <c r="C13" i="66"/>
  <c r="C12" i="66"/>
  <c r="C11" i="66"/>
  <c r="C10" i="66"/>
  <c r="C9" i="66"/>
  <c r="C8" i="66"/>
  <c r="C7" i="66"/>
  <c r="C6" i="66"/>
  <c r="C5" i="66"/>
  <c r="C4" i="66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C3" i="66"/>
  <c r="D52" i="65"/>
  <c r="E51" i="65"/>
  <c r="M51" i="65" s="1"/>
  <c r="C51" i="65"/>
  <c r="A51" i="65"/>
  <c r="E50" i="65"/>
  <c r="AC50" i="65" s="1"/>
  <c r="C50" i="65"/>
  <c r="A50" i="65"/>
  <c r="E49" i="65"/>
  <c r="C49" i="65"/>
  <c r="A49" i="65"/>
  <c r="E48" i="65"/>
  <c r="C48" i="65"/>
  <c r="A48" i="65"/>
  <c r="E47" i="65"/>
  <c r="M47" i="65" s="1"/>
  <c r="C47" i="65"/>
  <c r="A47" i="65"/>
  <c r="E46" i="65"/>
  <c r="M46" i="65" s="1"/>
  <c r="C46" i="65"/>
  <c r="A46" i="65"/>
  <c r="E45" i="65"/>
  <c r="C45" i="65"/>
  <c r="A45" i="65"/>
  <c r="E44" i="65"/>
  <c r="Z44" i="65" s="1"/>
  <c r="C44" i="65"/>
  <c r="A44" i="65"/>
  <c r="E43" i="65"/>
  <c r="C43" i="65"/>
  <c r="A43" i="65"/>
  <c r="E42" i="65"/>
  <c r="AA42" i="65" s="1"/>
  <c r="C42" i="65"/>
  <c r="A42" i="65"/>
  <c r="E41" i="65"/>
  <c r="C41" i="65"/>
  <c r="A41" i="65"/>
  <c r="E40" i="65"/>
  <c r="C40" i="65"/>
  <c r="A40" i="65"/>
  <c r="E39" i="65"/>
  <c r="W39" i="65" s="1"/>
  <c r="C39" i="65"/>
  <c r="A39" i="65"/>
  <c r="E38" i="65"/>
  <c r="C38" i="65"/>
  <c r="A38" i="65"/>
  <c r="E37" i="65"/>
  <c r="S37" i="65" s="1"/>
  <c r="C37" i="65"/>
  <c r="A37" i="65"/>
  <c r="E36" i="65"/>
  <c r="T36" i="65" s="1"/>
  <c r="C36" i="65"/>
  <c r="A36" i="65"/>
  <c r="E35" i="65"/>
  <c r="C35" i="65"/>
  <c r="A35" i="65"/>
  <c r="E34" i="65"/>
  <c r="C34" i="65"/>
  <c r="A34" i="65"/>
  <c r="E33" i="65"/>
  <c r="C33" i="65"/>
  <c r="A33" i="65"/>
  <c r="E32" i="65"/>
  <c r="C32" i="65"/>
  <c r="A32" i="65"/>
  <c r="E31" i="65"/>
  <c r="C31" i="65"/>
  <c r="A31" i="65"/>
  <c r="E30" i="65"/>
  <c r="C30" i="65"/>
  <c r="A30" i="65"/>
  <c r="E29" i="65"/>
  <c r="J29" i="65" s="1"/>
  <c r="C29" i="65"/>
  <c r="A29" i="65"/>
  <c r="E28" i="65"/>
  <c r="H28" i="65" s="1"/>
  <c r="C28" i="65"/>
  <c r="A28" i="65"/>
  <c r="E27" i="65"/>
  <c r="R27" i="65" s="1"/>
  <c r="C27" i="65"/>
  <c r="A27" i="65"/>
  <c r="E26" i="65"/>
  <c r="C26" i="65"/>
  <c r="A26" i="65"/>
  <c r="E25" i="65"/>
  <c r="AH25" i="65" s="1"/>
  <c r="C25" i="65"/>
  <c r="A25" i="65"/>
  <c r="E24" i="65"/>
  <c r="C24" i="65"/>
  <c r="A24" i="65"/>
  <c r="E23" i="65"/>
  <c r="AF23" i="65" s="1"/>
  <c r="C23" i="65"/>
  <c r="A23" i="65"/>
  <c r="E22" i="65"/>
  <c r="C22" i="65"/>
  <c r="A22" i="65"/>
  <c r="E21" i="65"/>
  <c r="Q21" i="65" s="1"/>
  <c r="C21" i="65"/>
  <c r="A21" i="65"/>
  <c r="E20" i="65"/>
  <c r="AD20" i="65" s="1"/>
  <c r="C20" i="65"/>
  <c r="A20" i="65"/>
  <c r="E19" i="65"/>
  <c r="R19" i="65" s="1"/>
  <c r="C19" i="65"/>
  <c r="A19" i="65"/>
  <c r="E18" i="65"/>
  <c r="C18" i="65"/>
  <c r="A18" i="65"/>
  <c r="E17" i="65"/>
  <c r="U17" i="65" s="1"/>
  <c r="C17" i="65"/>
  <c r="A17" i="65"/>
  <c r="C16" i="65"/>
  <c r="C15" i="65"/>
  <c r="C14" i="65"/>
  <c r="C13" i="65"/>
  <c r="C12" i="65"/>
  <c r="C11" i="65"/>
  <c r="C10" i="65"/>
  <c r="C9" i="65"/>
  <c r="C8" i="65"/>
  <c r="C7" i="65"/>
  <c r="C6" i="65"/>
  <c r="C5" i="65"/>
  <c r="A5" i="65"/>
  <c r="A6" i="65" s="1"/>
  <c r="A7" i="65" s="1"/>
  <c r="A8" i="65" s="1"/>
  <c r="A9" i="65" s="1"/>
  <c r="A10" i="65" s="1"/>
  <c r="A11" i="65" s="1"/>
  <c r="A12" i="65" s="1"/>
  <c r="A13" i="65" s="1"/>
  <c r="A14" i="65" s="1"/>
  <c r="A15" i="65" s="1"/>
  <c r="A16" i="65" s="1"/>
  <c r="C4" i="65"/>
  <c r="A4" i="65"/>
  <c r="C3" i="65"/>
  <c r="D52" i="64"/>
  <c r="E51" i="64"/>
  <c r="AG51" i="64" s="1"/>
  <c r="C51" i="64"/>
  <c r="A51" i="64"/>
  <c r="E50" i="64"/>
  <c r="C50" i="64"/>
  <c r="A50" i="64"/>
  <c r="E49" i="64"/>
  <c r="C49" i="64"/>
  <c r="A49" i="64"/>
  <c r="E48" i="64"/>
  <c r="N48" i="64" s="1"/>
  <c r="C48" i="64"/>
  <c r="A48" i="64"/>
  <c r="E47" i="64"/>
  <c r="C47" i="64"/>
  <c r="A47" i="64"/>
  <c r="E46" i="64"/>
  <c r="AF46" i="64" s="1"/>
  <c r="C46" i="64"/>
  <c r="A46" i="64"/>
  <c r="E45" i="64"/>
  <c r="J45" i="64" s="1"/>
  <c r="C45" i="64"/>
  <c r="A45" i="64"/>
  <c r="E44" i="64"/>
  <c r="C44" i="64"/>
  <c r="A44" i="64"/>
  <c r="E43" i="64"/>
  <c r="Y43" i="64" s="1"/>
  <c r="C43" i="64"/>
  <c r="A43" i="64"/>
  <c r="E42" i="64"/>
  <c r="C42" i="64"/>
  <c r="A42" i="64"/>
  <c r="E41" i="64"/>
  <c r="AA41" i="64" s="1"/>
  <c r="C41" i="64"/>
  <c r="A41" i="64"/>
  <c r="E40" i="64"/>
  <c r="X40" i="64" s="1"/>
  <c r="C40" i="64"/>
  <c r="A40" i="64"/>
  <c r="E39" i="64"/>
  <c r="AA39" i="64" s="1"/>
  <c r="C39" i="64"/>
  <c r="A39" i="64"/>
  <c r="E38" i="64"/>
  <c r="C38" i="64"/>
  <c r="A38" i="64"/>
  <c r="E37" i="64"/>
  <c r="S37" i="64" s="1"/>
  <c r="C37" i="64"/>
  <c r="A37" i="64"/>
  <c r="E36" i="64"/>
  <c r="C36" i="64"/>
  <c r="A36" i="64"/>
  <c r="E35" i="64"/>
  <c r="S35" i="64" s="1"/>
  <c r="C35" i="64"/>
  <c r="A35" i="64"/>
  <c r="E34" i="64"/>
  <c r="C34" i="64"/>
  <c r="A34" i="64"/>
  <c r="E33" i="64"/>
  <c r="AC33" i="64" s="1"/>
  <c r="C33" i="64"/>
  <c r="A33" i="64"/>
  <c r="E32" i="64"/>
  <c r="AF32" i="64" s="1"/>
  <c r="C32" i="64"/>
  <c r="A32" i="64"/>
  <c r="E31" i="64"/>
  <c r="AD31" i="64" s="1"/>
  <c r="C31" i="64"/>
  <c r="A31" i="64"/>
  <c r="E30" i="64"/>
  <c r="Z30" i="64" s="1"/>
  <c r="C30" i="64"/>
  <c r="A30" i="64"/>
  <c r="E29" i="64"/>
  <c r="S29" i="64" s="1"/>
  <c r="C29" i="64"/>
  <c r="A29" i="64"/>
  <c r="E28" i="64"/>
  <c r="V28" i="64" s="1"/>
  <c r="C28" i="64"/>
  <c r="A28" i="64"/>
  <c r="E27" i="64"/>
  <c r="S27" i="64" s="1"/>
  <c r="C27" i="64"/>
  <c r="A27" i="64"/>
  <c r="E26" i="64"/>
  <c r="Q26" i="64" s="1"/>
  <c r="C26" i="64"/>
  <c r="A26" i="64"/>
  <c r="E25" i="64"/>
  <c r="AA25" i="64" s="1"/>
  <c r="C25" i="64"/>
  <c r="A25" i="64"/>
  <c r="E24" i="64"/>
  <c r="C24" i="64"/>
  <c r="A24" i="64"/>
  <c r="E23" i="64"/>
  <c r="AA23" i="64" s="1"/>
  <c r="C23" i="64"/>
  <c r="A23" i="64"/>
  <c r="E22" i="64"/>
  <c r="C22" i="64"/>
  <c r="A22" i="64"/>
  <c r="E21" i="64"/>
  <c r="AA21" i="64" s="1"/>
  <c r="C21" i="64"/>
  <c r="A21" i="64"/>
  <c r="E20" i="64"/>
  <c r="AH20" i="64" s="1"/>
  <c r="C20" i="64"/>
  <c r="A20" i="64"/>
  <c r="E19" i="64"/>
  <c r="C19" i="64"/>
  <c r="A19" i="64"/>
  <c r="E18" i="64"/>
  <c r="V18" i="64" s="1"/>
  <c r="C18" i="64"/>
  <c r="A18" i="64"/>
  <c r="E17" i="64"/>
  <c r="AA17" i="64" s="1"/>
  <c r="C17" i="64"/>
  <c r="A17" i="64"/>
  <c r="C16" i="64"/>
  <c r="C15" i="64"/>
  <c r="C14" i="64"/>
  <c r="C13" i="64"/>
  <c r="C12" i="64"/>
  <c r="C11" i="64"/>
  <c r="C10" i="64"/>
  <c r="C9" i="64"/>
  <c r="C8" i="64"/>
  <c r="C7" i="64"/>
  <c r="C6" i="64"/>
  <c r="C5" i="64"/>
  <c r="C4" i="64"/>
  <c r="A4" i="64"/>
  <c r="A5" i="64" s="1"/>
  <c r="A6" i="64" s="1"/>
  <c r="A7" i="64" s="1"/>
  <c r="A8" i="64" s="1"/>
  <c r="A9" i="64" s="1"/>
  <c r="A10" i="64" s="1"/>
  <c r="A11" i="64" s="1"/>
  <c r="A12" i="64" s="1"/>
  <c r="A13" i="64" s="1"/>
  <c r="A14" i="64" s="1"/>
  <c r="A15" i="64" s="1"/>
  <c r="A16" i="64" s="1"/>
  <c r="C3" i="64"/>
  <c r="D52" i="63"/>
  <c r="E51" i="63"/>
  <c r="T51" i="63" s="1"/>
  <c r="C51" i="63"/>
  <c r="A51" i="63"/>
  <c r="E50" i="63"/>
  <c r="F50" i="63" s="1"/>
  <c r="C50" i="63"/>
  <c r="A50" i="63"/>
  <c r="E49" i="63"/>
  <c r="L49" i="63" s="1"/>
  <c r="C49" i="63"/>
  <c r="A49" i="63"/>
  <c r="E48" i="63"/>
  <c r="C48" i="63"/>
  <c r="A48" i="63"/>
  <c r="E47" i="63"/>
  <c r="C47" i="63"/>
  <c r="A47" i="63"/>
  <c r="E46" i="63"/>
  <c r="C46" i="63"/>
  <c r="A46" i="63"/>
  <c r="E45" i="63"/>
  <c r="C45" i="63"/>
  <c r="A45" i="63"/>
  <c r="E44" i="63"/>
  <c r="AF44" i="63" s="1"/>
  <c r="C44" i="63"/>
  <c r="A44" i="63"/>
  <c r="E43" i="63"/>
  <c r="J43" i="63" s="1"/>
  <c r="C43" i="63"/>
  <c r="A43" i="63"/>
  <c r="E42" i="63"/>
  <c r="P42" i="63" s="1"/>
  <c r="C42" i="63"/>
  <c r="A42" i="63"/>
  <c r="E41" i="63"/>
  <c r="C41" i="63"/>
  <c r="A41" i="63"/>
  <c r="E40" i="63"/>
  <c r="C40" i="63"/>
  <c r="A40" i="63"/>
  <c r="E39" i="63"/>
  <c r="K39" i="63" s="1"/>
  <c r="C39" i="63"/>
  <c r="A39" i="63"/>
  <c r="E38" i="63"/>
  <c r="R38" i="63" s="1"/>
  <c r="C38" i="63"/>
  <c r="A38" i="63"/>
  <c r="E37" i="63"/>
  <c r="C37" i="63"/>
  <c r="A37" i="63"/>
  <c r="E36" i="63"/>
  <c r="Y36" i="63" s="1"/>
  <c r="C36" i="63"/>
  <c r="A36" i="63"/>
  <c r="E35" i="63"/>
  <c r="C35" i="63"/>
  <c r="A35" i="63"/>
  <c r="E34" i="63"/>
  <c r="AB34" i="63" s="1"/>
  <c r="C34" i="63"/>
  <c r="A34" i="63"/>
  <c r="E33" i="63"/>
  <c r="AB33" i="63" s="1"/>
  <c r="C33" i="63"/>
  <c r="A33" i="63"/>
  <c r="E32" i="63"/>
  <c r="C32" i="63"/>
  <c r="A32" i="63"/>
  <c r="E31" i="63"/>
  <c r="C31" i="63"/>
  <c r="A31" i="63"/>
  <c r="E30" i="63"/>
  <c r="Z30" i="63" s="1"/>
  <c r="C30" i="63"/>
  <c r="A30" i="63"/>
  <c r="E29" i="63"/>
  <c r="C29" i="63"/>
  <c r="A29" i="63"/>
  <c r="E28" i="63"/>
  <c r="C28" i="63"/>
  <c r="A28" i="63"/>
  <c r="E27" i="63"/>
  <c r="O27" i="63" s="1"/>
  <c r="C27" i="63"/>
  <c r="A27" i="63"/>
  <c r="E26" i="63"/>
  <c r="C26" i="63"/>
  <c r="A26" i="63"/>
  <c r="E25" i="63"/>
  <c r="C25" i="63"/>
  <c r="A25" i="63"/>
  <c r="E24" i="63"/>
  <c r="M24" i="63" s="1"/>
  <c r="C24" i="63"/>
  <c r="A24" i="63"/>
  <c r="E23" i="63"/>
  <c r="M23" i="63" s="1"/>
  <c r="C23" i="63"/>
  <c r="A23" i="63"/>
  <c r="E22" i="63"/>
  <c r="M22" i="63" s="1"/>
  <c r="C22" i="63"/>
  <c r="A22" i="63"/>
  <c r="E21" i="63"/>
  <c r="C21" i="63"/>
  <c r="A21" i="63"/>
  <c r="E20" i="63"/>
  <c r="C20" i="63"/>
  <c r="A20" i="63"/>
  <c r="E19" i="63"/>
  <c r="C19" i="63"/>
  <c r="A19" i="63"/>
  <c r="E18" i="63"/>
  <c r="C18" i="63"/>
  <c r="A18" i="63"/>
  <c r="E17" i="63"/>
  <c r="S17" i="63" s="1"/>
  <c r="C17" i="63"/>
  <c r="A17" i="63"/>
  <c r="C16" i="63"/>
  <c r="A16" i="63"/>
  <c r="C15" i="63"/>
  <c r="C14" i="63"/>
  <c r="C13" i="63"/>
  <c r="C12" i="63"/>
  <c r="C11" i="63"/>
  <c r="C10" i="63"/>
  <c r="C9" i="63"/>
  <c r="C8" i="63"/>
  <c r="C7" i="63"/>
  <c r="C6" i="63"/>
  <c r="C5" i="63"/>
  <c r="C4" i="63"/>
  <c r="A4" i="63"/>
  <c r="A5" i="63" s="1"/>
  <c r="A6" i="63" s="1"/>
  <c r="A7" i="63" s="1"/>
  <c r="A8" i="63" s="1"/>
  <c r="A9" i="63" s="1"/>
  <c r="A10" i="63" s="1"/>
  <c r="A11" i="63" s="1"/>
  <c r="A12" i="63" s="1"/>
  <c r="A13" i="63" s="1"/>
  <c r="A14" i="63" s="1"/>
  <c r="A15" i="63" s="1"/>
  <c r="C3" i="63"/>
  <c r="D52" i="62"/>
  <c r="E51" i="62"/>
  <c r="X51" i="62" s="1"/>
  <c r="C51" i="62"/>
  <c r="A51" i="62"/>
  <c r="E50" i="62"/>
  <c r="H50" i="62" s="1"/>
  <c r="C50" i="62"/>
  <c r="A50" i="62"/>
  <c r="E49" i="62"/>
  <c r="C49" i="62"/>
  <c r="A49" i="62"/>
  <c r="E48" i="62"/>
  <c r="O48" i="62" s="1"/>
  <c r="C48" i="62"/>
  <c r="A48" i="62"/>
  <c r="E47" i="62"/>
  <c r="Z47" i="62" s="1"/>
  <c r="C47" i="62"/>
  <c r="A47" i="62"/>
  <c r="E46" i="62"/>
  <c r="Z46" i="62" s="1"/>
  <c r="C46" i="62"/>
  <c r="A46" i="62"/>
  <c r="E45" i="62"/>
  <c r="C45" i="62"/>
  <c r="A45" i="62"/>
  <c r="E44" i="62"/>
  <c r="C44" i="62"/>
  <c r="A44" i="62"/>
  <c r="E43" i="62"/>
  <c r="W43" i="62" s="1"/>
  <c r="C43" i="62"/>
  <c r="A43" i="62"/>
  <c r="E42" i="62"/>
  <c r="C42" i="62"/>
  <c r="A42" i="62"/>
  <c r="E41" i="62"/>
  <c r="C41" i="62"/>
  <c r="A41" i="62"/>
  <c r="E40" i="62"/>
  <c r="S40" i="62" s="1"/>
  <c r="C40" i="62"/>
  <c r="A40" i="62"/>
  <c r="E39" i="62"/>
  <c r="L39" i="62" s="1"/>
  <c r="C39" i="62"/>
  <c r="A39" i="62"/>
  <c r="E38" i="62"/>
  <c r="L38" i="62" s="1"/>
  <c r="C38" i="62"/>
  <c r="A38" i="62"/>
  <c r="E37" i="62"/>
  <c r="S37" i="62" s="1"/>
  <c r="C37" i="62"/>
  <c r="A37" i="62"/>
  <c r="E36" i="62"/>
  <c r="AA36" i="62" s="1"/>
  <c r="C36" i="62"/>
  <c r="A36" i="62"/>
  <c r="E35" i="62"/>
  <c r="C35" i="62"/>
  <c r="A35" i="62"/>
  <c r="E34" i="62"/>
  <c r="C34" i="62"/>
  <c r="A34" i="62"/>
  <c r="E33" i="62"/>
  <c r="C33" i="62"/>
  <c r="A33" i="62"/>
  <c r="E32" i="62"/>
  <c r="AA32" i="62" s="1"/>
  <c r="C32" i="62"/>
  <c r="A32" i="62"/>
  <c r="E31" i="62"/>
  <c r="J31" i="62" s="1"/>
  <c r="C31" i="62"/>
  <c r="A31" i="62"/>
  <c r="E30" i="62"/>
  <c r="U30" i="62" s="1"/>
  <c r="C30" i="62"/>
  <c r="A30" i="62"/>
  <c r="E29" i="62"/>
  <c r="C29" i="62"/>
  <c r="A29" i="62"/>
  <c r="E28" i="62"/>
  <c r="AA28" i="62" s="1"/>
  <c r="C28" i="62"/>
  <c r="A28" i="62"/>
  <c r="E27" i="62"/>
  <c r="C27" i="62"/>
  <c r="A27" i="62"/>
  <c r="E26" i="62"/>
  <c r="Z26" i="62" s="1"/>
  <c r="C26" i="62"/>
  <c r="A26" i="62"/>
  <c r="E25" i="62"/>
  <c r="Y25" i="62" s="1"/>
  <c r="C25" i="62"/>
  <c r="A25" i="62"/>
  <c r="E24" i="62"/>
  <c r="C24" i="62"/>
  <c r="A24" i="62"/>
  <c r="E23" i="62"/>
  <c r="C23" i="62"/>
  <c r="A23" i="62"/>
  <c r="E22" i="62"/>
  <c r="S22" i="62" s="1"/>
  <c r="C22" i="62"/>
  <c r="A22" i="62"/>
  <c r="E21" i="62"/>
  <c r="I21" i="62" s="1"/>
  <c r="C21" i="62"/>
  <c r="A21" i="62"/>
  <c r="E20" i="62"/>
  <c r="AC20" i="62" s="1"/>
  <c r="C20" i="62"/>
  <c r="A20" i="62"/>
  <c r="E19" i="62"/>
  <c r="Z19" i="62" s="1"/>
  <c r="C19" i="62"/>
  <c r="A19" i="62"/>
  <c r="E18" i="62"/>
  <c r="V18" i="62" s="1"/>
  <c r="C18" i="62"/>
  <c r="A18" i="62"/>
  <c r="E17" i="62"/>
  <c r="X17" i="62" s="1"/>
  <c r="C17" i="62"/>
  <c r="A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  <c r="A4" i="62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C3" i="62"/>
  <c r="D52" i="61"/>
  <c r="E51" i="61"/>
  <c r="C51" i="61"/>
  <c r="A51" i="61"/>
  <c r="E50" i="61"/>
  <c r="C50" i="61"/>
  <c r="A50" i="61"/>
  <c r="E49" i="61"/>
  <c r="C49" i="61"/>
  <c r="A49" i="61"/>
  <c r="E48" i="61"/>
  <c r="C48" i="61"/>
  <c r="A48" i="61"/>
  <c r="E47" i="61"/>
  <c r="Z47" i="61" s="1"/>
  <c r="C47" i="61"/>
  <c r="A47" i="61"/>
  <c r="E46" i="61"/>
  <c r="AA46" i="61" s="1"/>
  <c r="C46" i="61"/>
  <c r="A46" i="61"/>
  <c r="E45" i="61"/>
  <c r="P45" i="61" s="1"/>
  <c r="C45" i="61"/>
  <c r="A45" i="61"/>
  <c r="E44" i="61"/>
  <c r="R44" i="61" s="1"/>
  <c r="C44" i="61"/>
  <c r="A44" i="61"/>
  <c r="E43" i="61"/>
  <c r="C43" i="61"/>
  <c r="A43" i="61"/>
  <c r="E42" i="61"/>
  <c r="AB42" i="61" s="1"/>
  <c r="C42" i="61"/>
  <c r="A42" i="61"/>
  <c r="E41" i="61"/>
  <c r="AE41" i="61" s="1"/>
  <c r="C41" i="61"/>
  <c r="A41" i="61"/>
  <c r="E40" i="61"/>
  <c r="AE40" i="61" s="1"/>
  <c r="C40" i="61"/>
  <c r="A40" i="61"/>
  <c r="E39" i="61"/>
  <c r="AA39" i="61" s="1"/>
  <c r="C39" i="61"/>
  <c r="A39" i="61"/>
  <c r="E38" i="61"/>
  <c r="AE38" i="61" s="1"/>
  <c r="C38" i="61"/>
  <c r="A38" i="61"/>
  <c r="E37" i="61"/>
  <c r="C37" i="61"/>
  <c r="A37" i="61"/>
  <c r="E36" i="61"/>
  <c r="C36" i="61"/>
  <c r="A36" i="61"/>
  <c r="E35" i="61"/>
  <c r="J35" i="61" s="1"/>
  <c r="C35" i="61"/>
  <c r="A35" i="61"/>
  <c r="E34" i="61"/>
  <c r="Z34" i="61" s="1"/>
  <c r="C34" i="61"/>
  <c r="A34" i="61"/>
  <c r="E33" i="61"/>
  <c r="K33" i="61" s="1"/>
  <c r="C33" i="61"/>
  <c r="A33" i="61"/>
  <c r="E32" i="61"/>
  <c r="H32" i="61" s="1"/>
  <c r="C32" i="61"/>
  <c r="A32" i="61"/>
  <c r="E31" i="61"/>
  <c r="AF31" i="61" s="1"/>
  <c r="C31" i="61"/>
  <c r="A31" i="61"/>
  <c r="E30" i="61"/>
  <c r="AB30" i="61" s="1"/>
  <c r="C30" i="61"/>
  <c r="A30" i="61"/>
  <c r="E29" i="61"/>
  <c r="AB29" i="61" s="1"/>
  <c r="C29" i="61"/>
  <c r="A29" i="61"/>
  <c r="E28" i="61"/>
  <c r="U28" i="61" s="1"/>
  <c r="C28" i="61"/>
  <c r="A28" i="61"/>
  <c r="E27" i="61"/>
  <c r="AG27" i="61" s="1"/>
  <c r="C27" i="61"/>
  <c r="A27" i="61"/>
  <c r="E26" i="61"/>
  <c r="Y26" i="61" s="1"/>
  <c r="C26" i="61"/>
  <c r="A26" i="61"/>
  <c r="E25" i="61"/>
  <c r="T25" i="61" s="1"/>
  <c r="C25" i="61"/>
  <c r="A25" i="61"/>
  <c r="E24" i="61"/>
  <c r="Q24" i="61" s="1"/>
  <c r="C24" i="61"/>
  <c r="A24" i="61"/>
  <c r="E23" i="61"/>
  <c r="I23" i="61" s="1"/>
  <c r="C23" i="61"/>
  <c r="A23" i="61"/>
  <c r="E22" i="61"/>
  <c r="Y22" i="61" s="1"/>
  <c r="C22" i="61"/>
  <c r="A22" i="61"/>
  <c r="E21" i="61"/>
  <c r="C21" i="61"/>
  <c r="A21" i="61"/>
  <c r="E20" i="61"/>
  <c r="Q20" i="61" s="1"/>
  <c r="C20" i="61"/>
  <c r="A20" i="61"/>
  <c r="E19" i="61"/>
  <c r="C19" i="61"/>
  <c r="A19" i="61"/>
  <c r="E18" i="61"/>
  <c r="H18" i="61" s="1"/>
  <c r="C18" i="61"/>
  <c r="A18" i="61"/>
  <c r="E17" i="61"/>
  <c r="C17" i="61"/>
  <c r="A17" i="61"/>
  <c r="C16" i="61"/>
  <c r="C15" i="61"/>
  <c r="C14" i="61"/>
  <c r="C13" i="61"/>
  <c r="C12" i="61"/>
  <c r="C11" i="61"/>
  <c r="C10" i="61"/>
  <c r="C9" i="61"/>
  <c r="C8" i="61"/>
  <c r="C7" i="61"/>
  <c r="C6" i="61"/>
  <c r="C5" i="61"/>
  <c r="C4" i="61"/>
  <c r="A4" i="61"/>
  <c r="A5" i="61" s="1"/>
  <c r="A6" i="61" s="1"/>
  <c r="A7" i="61" s="1"/>
  <c r="A8" i="61" s="1"/>
  <c r="A9" i="61" s="1"/>
  <c r="A10" i="61" s="1"/>
  <c r="A11" i="61" s="1"/>
  <c r="A12" i="61" s="1"/>
  <c r="A13" i="61" s="1"/>
  <c r="A14" i="61" s="1"/>
  <c r="A15" i="61" s="1"/>
  <c r="A16" i="61" s="1"/>
  <c r="C3" i="61"/>
  <c r="D52" i="60"/>
  <c r="E51" i="60"/>
  <c r="AC51" i="60" s="1"/>
  <c r="C51" i="60"/>
  <c r="A51" i="60"/>
  <c r="E50" i="60"/>
  <c r="AC50" i="60" s="1"/>
  <c r="C50" i="60"/>
  <c r="A50" i="60"/>
  <c r="E49" i="60"/>
  <c r="C49" i="60"/>
  <c r="A49" i="60"/>
  <c r="E48" i="60"/>
  <c r="T48" i="60" s="1"/>
  <c r="C48" i="60"/>
  <c r="A48" i="60"/>
  <c r="E47" i="60"/>
  <c r="C47" i="60"/>
  <c r="A47" i="60"/>
  <c r="E46" i="60"/>
  <c r="C46" i="60"/>
  <c r="A46" i="60"/>
  <c r="E45" i="60"/>
  <c r="Z45" i="60" s="1"/>
  <c r="C45" i="60"/>
  <c r="A45" i="60"/>
  <c r="E44" i="60"/>
  <c r="C44" i="60"/>
  <c r="A44" i="60"/>
  <c r="E43" i="60"/>
  <c r="N43" i="60" s="1"/>
  <c r="C43" i="60"/>
  <c r="A43" i="60"/>
  <c r="E42" i="60"/>
  <c r="S42" i="60" s="1"/>
  <c r="C42" i="60"/>
  <c r="A42" i="60"/>
  <c r="E41" i="60"/>
  <c r="K41" i="60" s="1"/>
  <c r="C41" i="60"/>
  <c r="A41" i="60"/>
  <c r="E40" i="60"/>
  <c r="C40" i="60"/>
  <c r="A40" i="60"/>
  <c r="E39" i="60"/>
  <c r="C39" i="60"/>
  <c r="A39" i="60"/>
  <c r="E38" i="60"/>
  <c r="C38" i="60"/>
  <c r="A38" i="60"/>
  <c r="E37" i="60"/>
  <c r="S37" i="60" s="1"/>
  <c r="C37" i="60"/>
  <c r="A37" i="60"/>
  <c r="E36" i="60"/>
  <c r="C36" i="60"/>
  <c r="A36" i="60"/>
  <c r="E35" i="60"/>
  <c r="O35" i="60" s="1"/>
  <c r="C35" i="60"/>
  <c r="A35" i="60"/>
  <c r="E34" i="60"/>
  <c r="G34" i="60" s="1"/>
  <c r="C34" i="60"/>
  <c r="A34" i="60"/>
  <c r="E33" i="60"/>
  <c r="C33" i="60"/>
  <c r="A33" i="60"/>
  <c r="E32" i="60"/>
  <c r="S32" i="60" s="1"/>
  <c r="C32" i="60"/>
  <c r="A32" i="60"/>
  <c r="E31" i="60"/>
  <c r="U31" i="60" s="1"/>
  <c r="C31" i="60"/>
  <c r="A31" i="60"/>
  <c r="E30" i="60"/>
  <c r="R30" i="60" s="1"/>
  <c r="C30" i="60"/>
  <c r="A30" i="60"/>
  <c r="E29" i="60"/>
  <c r="U29" i="60" s="1"/>
  <c r="C29" i="60"/>
  <c r="A29" i="60"/>
  <c r="E28" i="60"/>
  <c r="C28" i="60"/>
  <c r="A28" i="60"/>
  <c r="E27" i="60"/>
  <c r="M27" i="60" s="1"/>
  <c r="C27" i="60"/>
  <c r="A27" i="60"/>
  <c r="E26" i="60"/>
  <c r="C26" i="60"/>
  <c r="A26" i="60"/>
  <c r="E25" i="60"/>
  <c r="AE25" i="60" s="1"/>
  <c r="C25" i="60"/>
  <c r="A25" i="60"/>
  <c r="E24" i="60"/>
  <c r="S24" i="60" s="1"/>
  <c r="C24" i="60"/>
  <c r="A24" i="60"/>
  <c r="E23" i="60"/>
  <c r="AF23" i="60" s="1"/>
  <c r="C23" i="60"/>
  <c r="A23" i="60"/>
  <c r="E22" i="60"/>
  <c r="C22" i="60"/>
  <c r="A22" i="60"/>
  <c r="E21" i="60"/>
  <c r="AA21" i="60" s="1"/>
  <c r="C21" i="60"/>
  <c r="A21" i="60"/>
  <c r="E20" i="60"/>
  <c r="C20" i="60"/>
  <c r="A20" i="60"/>
  <c r="E19" i="60"/>
  <c r="K19" i="60" s="1"/>
  <c r="C19" i="60"/>
  <c r="A19" i="60"/>
  <c r="E18" i="60"/>
  <c r="C18" i="60"/>
  <c r="A18" i="60"/>
  <c r="E17" i="60"/>
  <c r="R17" i="60" s="1"/>
  <c r="C17" i="60"/>
  <c r="A17" i="60"/>
  <c r="C16" i="60"/>
  <c r="C15" i="60"/>
  <c r="C14" i="60"/>
  <c r="C13" i="60"/>
  <c r="C12" i="60"/>
  <c r="C11" i="60"/>
  <c r="C10" i="60"/>
  <c r="C9" i="60"/>
  <c r="C8" i="60"/>
  <c r="C7" i="60"/>
  <c r="C6" i="60"/>
  <c r="C5" i="60"/>
  <c r="C4" i="60"/>
  <c r="A4" i="60"/>
  <c r="A5" i="60" s="1"/>
  <c r="A6" i="60" s="1"/>
  <c r="A7" i="60" s="1"/>
  <c r="A8" i="60" s="1"/>
  <c r="A9" i="60" s="1"/>
  <c r="A10" i="60" s="1"/>
  <c r="A11" i="60" s="1"/>
  <c r="A12" i="60" s="1"/>
  <c r="A13" i="60" s="1"/>
  <c r="A14" i="60" s="1"/>
  <c r="A15" i="60" s="1"/>
  <c r="A16" i="60" s="1"/>
  <c r="C3" i="60"/>
  <c r="D52" i="59"/>
  <c r="E51" i="59"/>
  <c r="M51" i="59" s="1"/>
  <c r="C51" i="59"/>
  <c r="A51" i="59"/>
  <c r="E50" i="59"/>
  <c r="C50" i="59"/>
  <c r="A50" i="59"/>
  <c r="E49" i="59"/>
  <c r="C49" i="59"/>
  <c r="A49" i="59"/>
  <c r="E48" i="59"/>
  <c r="Z48" i="59" s="1"/>
  <c r="C48" i="59"/>
  <c r="A48" i="59"/>
  <c r="E47" i="59"/>
  <c r="Z47" i="59" s="1"/>
  <c r="C47" i="59"/>
  <c r="A47" i="59"/>
  <c r="E46" i="59"/>
  <c r="T46" i="59" s="1"/>
  <c r="C46" i="59"/>
  <c r="A46" i="59"/>
  <c r="E45" i="59"/>
  <c r="U45" i="59" s="1"/>
  <c r="C45" i="59"/>
  <c r="A45" i="59"/>
  <c r="E44" i="59"/>
  <c r="T44" i="59" s="1"/>
  <c r="C44" i="59"/>
  <c r="A44" i="59"/>
  <c r="E43" i="59"/>
  <c r="Y43" i="59" s="1"/>
  <c r="C43" i="59"/>
  <c r="A43" i="59"/>
  <c r="E42" i="59"/>
  <c r="U42" i="59" s="1"/>
  <c r="C42" i="59"/>
  <c r="A42" i="59"/>
  <c r="E41" i="59"/>
  <c r="M41" i="59" s="1"/>
  <c r="C41" i="59"/>
  <c r="A41" i="59"/>
  <c r="E40" i="59"/>
  <c r="C40" i="59"/>
  <c r="A40" i="59"/>
  <c r="E39" i="59"/>
  <c r="U39" i="59" s="1"/>
  <c r="C39" i="59"/>
  <c r="A39" i="59"/>
  <c r="E38" i="59"/>
  <c r="S38" i="59" s="1"/>
  <c r="C38" i="59"/>
  <c r="A38" i="59"/>
  <c r="E37" i="59"/>
  <c r="C37" i="59"/>
  <c r="A37" i="59"/>
  <c r="E36" i="59"/>
  <c r="I36" i="59" s="1"/>
  <c r="C36" i="59"/>
  <c r="A36" i="59"/>
  <c r="E35" i="59"/>
  <c r="M35" i="59" s="1"/>
  <c r="C35" i="59"/>
  <c r="A35" i="59"/>
  <c r="E34" i="59"/>
  <c r="C34" i="59"/>
  <c r="A34" i="59"/>
  <c r="E33" i="59"/>
  <c r="AA33" i="59" s="1"/>
  <c r="C33" i="59"/>
  <c r="A33" i="59"/>
  <c r="E32" i="59"/>
  <c r="C32" i="59"/>
  <c r="A32" i="59"/>
  <c r="E31" i="59"/>
  <c r="Y31" i="59" s="1"/>
  <c r="C31" i="59"/>
  <c r="A31" i="59"/>
  <c r="E30" i="59"/>
  <c r="R30" i="59" s="1"/>
  <c r="C30" i="59"/>
  <c r="A30" i="59"/>
  <c r="E29" i="59"/>
  <c r="V29" i="59" s="1"/>
  <c r="C29" i="59"/>
  <c r="A29" i="59"/>
  <c r="E28" i="59"/>
  <c r="C28" i="59"/>
  <c r="A28" i="59"/>
  <c r="E27" i="59"/>
  <c r="S27" i="59" s="1"/>
  <c r="C27" i="59"/>
  <c r="A27" i="59"/>
  <c r="E26" i="59"/>
  <c r="AG26" i="59" s="1"/>
  <c r="C26" i="59"/>
  <c r="A26" i="59"/>
  <c r="E25" i="59"/>
  <c r="J25" i="59" s="1"/>
  <c r="C25" i="59"/>
  <c r="A25" i="59"/>
  <c r="E24" i="59"/>
  <c r="V24" i="59" s="1"/>
  <c r="C24" i="59"/>
  <c r="A24" i="59"/>
  <c r="E23" i="59"/>
  <c r="AB23" i="59" s="1"/>
  <c r="C23" i="59"/>
  <c r="A23" i="59"/>
  <c r="E22" i="59"/>
  <c r="S22" i="59" s="1"/>
  <c r="C22" i="59"/>
  <c r="A22" i="59"/>
  <c r="E21" i="59"/>
  <c r="AA21" i="59" s="1"/>
  <c r="C21" i="59"/>
  <c r="A21" i="59"/>
  <c r="E20" i="59"/>
  <c r="F20" i="59" s="1"/>
  <c r="C20" i="59"/>
  <c r="A20" i="59"/>
  <c r="E19" i="59"/>
  <c r="V19" i="59" s="1"/>
  <c r="C19" i="59"/>
  <c r="E18" i="59"/>
  <c r="C18" i="59"/>
  <c r="E17" i="59"/>
  <c r="C17" i="59"/>
  <c r="C16" i="59"/>
  <c r="C15" i="59"/>
  <c r="C14" i="59"/>
  <c r="C13" i="59"/>
  <c r="C12" i="59"/>
  <c r="C11" i="59"/>
  <c r="C10" i="59"/>
  <c r="C9" i="59"/>
  <c r="C8" i="59"/>
  <c r="C7" i="59"/>
  <c r="C6" i="59"/>
  <c r="C5" i="59"/>
  <c r="C4" i="59"/>
  <c r="A4" i="59"/>
  <c r="A5" i="59" s="1"/>
  <c r="A6" i="59" s="1"/>
  <c r="A7" i="59" s="1"/>
  <c r="A8" i="59" s="1"/>
  <c r="A9" i="59" s="1"/>
  <c r="A10" i="59" s="1"/>
  <c r="A11" i="59" s="1"/>
  <c r="A12" i="59" s="1"/>
  <c r="A13" i="59" s="1"/>
  <c r="A14" i="59" s="1"/>
  <c r="A15" i="59" s="1"/>
  <c r="A16" i="59" s="1"/>
  <c r="A17" i="59" s="1"/>
  <c r="A18" i="59" s="1"/>
  <c r="A19" i="59" s="1"/>
  <c r="C3" i="59"/>
  <c r="AH32" i="67" l="1"/>
  <c r="AH20" i="62"/>
  <c r="Q33" i="67"/>
  <c r="Y33" i="67"/>
  <c r="Z24" i="66"/>
  <c r="AE20" i="61"/>
  <c r="U36" i="67"/>
  <c r="Q22" i="68"/>
  <c r="AG20" i="61"/>
  <c r="AA22" i="68"/>
  <c r="U20" i="62"/>
  <c r="M25" i="68"/>
  <c r="AB32" i="60"/>
  <c r="X21" i="62"/>
  <c r="AA32" i="60"/>
  <c r="Z31" i="62"/>
  <c r="AF23" i="68"/>
  <c r="N41" i="68"/>
  <c r="AA32" i="61"/>
  <c r="S32" i="67"/>
  <c r="AG41" i="68"/>
  <c r="Q43" i="69"/>
  <c r="U21" i="62"/>
  <c r="AB32" i="67"/>
  <c r="J43" i="64"/>
  <c r="O39" i="65"/>
  <c r="K43" i="64"/>
  <c r="P39" i="65"/>
  <c r="T45" i="66"/>
  <c r="W21" i="68"/>
  <c r="X43" i="62"/>
  <c r="X39" i="65"/>
  <c r="X45" i="66"/>
  <c r="AH23" i="67"/>
  <c r="AG21" i="68"/>
  <c r="I43" i="69"/>
  <c r="T36" i="67"/>
  <c r="L25" i="68"/>
  <c r="J43" i="69"/>
  <c r="N32" i="60"/>
  <c r="H20" i="62"/>
  <c r="Z37" i="64"/>
  <c r="X39" i="66"/>
  <c r="H33" i="67"/>
  <c r="AH26" i="69"/>
  <c r="X20" i="61"/>
  <c r="P32" i="61"/>
  <c r="S20" i="62"/>
  <c r="Y30" i="63"/>
  <c r="Z39" i="66"/>
  <c r="K32" i="67"/>
  <c r="M33" i="67"/>
  <c r="O22" i="68"/>
  <c r="J20" i="67"/>
  <c r="V33" i="63"/>
  <c r="L50" i="63"/>
  <c r="K51" i="63"/>
  <c r="X46" i="64"/>
  <c r="P19" i="65"/>
  <c r="P21" i="65"/>
  <c r="Q32" i="68"/>
  <c r="AE22" i="61"/>
  <c r="K31" i="64"/>
  <c r="I48" i="64"/>
  <c r="AC19" i="65"/>
  <c r="AA39" i="65"/>
  <c r="S44" i="65"/>
  <c r="H46" i="65"/>
  <c r="X33" i="67"/>
  <c r="I40" i="67"/>
  <c r="AH22" i="68"/>
  <c r="AA28" i="68"/>
  <c r="U32" i="68"/>
  <c r="F51" i="68"/>
  <c r="I20" i="69"/>
  <c r="Z31" i="69"/>
  <c r="U50" i="69"/>
  <c r="AF25" i="60"/>
  <c r="F51" i="63"/>
  <c r="G31" i="64"/>
  <c r="I43" i="67"/>
  <c r="M32" i="68"/>
  <c r="AB27" i="64"/>
  <c r="J31" i="64"/>
  <c r="T50" i="69"/>
  <c r="S24" i="61"/>
  <c r="T50" i="63"/>
  <c r="S51" i="63"/>
  <c r="V42" i="60"/>
  <c r="W24" i="61"/>
  <c r="M28" i="61"/>
  <c r="G30" i="63"/>
  <c r="AB50" i="63"/>
  <c r="K23" i="64"/>
  <c r="L20" i="69"/>
  <c r="M19" i="60"/>
  <c r="AA35" i="60"/>
  <c r="P28" i="61"/>
  <c r="L44" i="63"/>
  <c r="S31" i="64"/>
  <c r="S33" i="64"/>
  <c r="Z48" i="64"/>
  <c r="AF19" i="67"/>
  <c r="AF21" i="67"/>
  <c r="H37" i="67"/>
  <c r="Z20" i="69"/>
  <c r="K47" i="59"/>
  <c r="X19" i="60"/>
  <c r="S18" i="61"/>
  <c r="M20" i="61"/>
  <c r="AE28" i="61"/>
  <c r="J30" i="61"/>
  <c r="N32" i="61"/>
  <c r="K30" i="63"/>
  <c r="V44" i="63"/>
  <c r="X49" i="63"/>
  <c r="O28" i="64"/>
  <c r="AF31" i="64"/>
  <c r="U33" i="64"/>
  <c r="Q35" i="64"/>
  <c r="P37" i="64"/>
  <c r="M43" i="64"/>
  <c r="AH27" i="65"/>
  <c r="H29" i="65"/>
  <c r="H39" i="65"/>
  <c r="O37" i="67"/>
  <c r="O39" i="67"/>
  <c r="Y40" i="67"/>
  <c r="K21" i="68"/>
  <c r="I22" i="68"/>
  <c r="S42" i="68"/>
  <c r="AD51" i="68"/>
  <c r="R30" i="69"/>
  <c r="O22" i="61"/>
  <c r="G27" i="64"/>
  <c r="F46" i="64"/>
  <c r="F48" i="64"/>
  <c r="AE20" i="68"/>
  <c r="O50" i="69"/>
  <c r="AG25" i="60"/>
  <c r="T22" i="61"/>
  <c r="H48" i="64"/>
  <c r="AG20" i="68"/>
  <c r="H28" i="61"/>
  <c r="AG36" i="59"/>
  <c r="L37" i="60"/>
  <c r="X51" i="63"/>
  <c r="R31" i="64"/>
  <c r="X48" i="64"/>
  <c r="J40" i="67"/>
  <c r="S51" i="68"/>
  <c r="H30" i="63"/>
  <c r="R39" i="63"/>
  <c r="AF50" i="63"/>
  <c r="AA51" i="63"/>
  <c r="W40" i="67"/>
  <c r="G22" i="68"/>
  <c r="AB51" i="68"/>
  <c r="Y47" i="59"/>
  <c r="T18" i="61"/>
  <c r="O20" i="61"/>
  <c r="AC23" i="61"/>
  <c r="AF28" i="61"/>
  <c r="V30" i="61"/>
  <c r="O32" i="61"/>
  <c r="S43" i="62"/>
  <c r="R30" i="63"/>
  <c r="Q28" i="64"/>
  <c r="Z35" i="64"/>
  <c r="Z39" i="64"/>
  <c r="V43" i="64"/>
  <c r="Z51" i="64"/>
  <c r="AH29" i="65"/>
  <c r="J39" i="65"/>
  <c r="G33" i="67"/>
  <c r="R36" i="67"/>
  <c r="AH39" i="67"/>
  <c r="Z40" i="67"/>
  <c r="Q21" i="68"/>
  <c r="K22" i="68"/>
  <c r="AE42" i="68"/>
  <c r="X30" i="69"/>
  <c r="K49" i="64"/>
  <c r="AH49" i="64"/>
  <c r="Y49" i="64"/>
  <c r="N49" i="64"/>
  <c r="Z49" i="62"/>
  <c r="AH49" i="62"/>
  <c r="S49" i="62"/>
  <c r="F31" i="68"/>
  <c r="S20" i="60"/>
  <c r="AB20" i="60"/>
  <c r="J45" i="62"/>
  <c r="AE45" i="62"/>
  <c r="AC45" i="62"/>
  <c r="AB48" i="67"/>
  <c r="W48" i="67"/>
  <c r="T48" i="67"/>
  <c r="R48" i="67"/>
  <c r="AF25" i="69"/>
  <c r="S31" i="59"/>
  <c r="AF20" i="60"/>
  <c r="AC25" i="61"/>
  <c r="O25" i="61"/>
  <c r="L25" i="61"/>
  <c r="S21" i="64"/>
  <c r="Q21" i="64"/>
  <c r="AF44" i="66"/>
  <c r="S44" i="66"/>
  <c r="R44" i="66"/>
  <c r="O48" i="67"/>
  <c r="AB19" i="69"/>
  <c r="T19" i="69"/>
  <c r="AH25" i="69"/>
  <c r="S42" i="69"/>
  <c r="R42" i="69"/>
  <c r="O49" i="62"/>
  <c r="R20" i="60"/>
  <c r="AB17" i="61"/>
  <c r="S17" i="61"/>
  <c r="AF47" i="64"/>
  <c r="V47" i="64"/>
  <c r="T47" i="64"/>
  <c r="K47" i="64"/>
  <c r="L34" i="59"/>
  <c r="AH34" i="59"/>
  <c r="AE17" i="61"/>
  <c r="T19" i="61"/>
  <c r="S19" i="61"/>
  <c r="O19" i="61"/>
  <c r="AE27" i="67"/>
  <c r="AH27" i="67"/>
  <c r="Z27" i="67"/>
  <c r="N27" i="67"/>
  <c r="L47" i="62"/>
  <c r="P47" i="62"/>
  <c r="M47" i="62"/>
  <c r="H47" i="62"/>
  <c r="AH47" i="62"/>
  <c r="AE41" i="65"/>
  <c r="AH41" i="65"/>
  <c r="Y25" i="69"/>
  <c r="AE25" i="69"/>
  <c r="P25" i="69"/>
  <c r="O25" i="69"/>
  <c r="N25" i="69"/>
  <c r="J25" i="69"/>
  <c r="I25" i="69"/>
  <c r="S47" i="62"/>
  <c r="Y29" i="68"/>
  <c r="AB21" i="59"/>
  <c r="V21" i="59"/>
  <c r="R31" i="59"/>
  <c r="L31" i="59"/>
  <c r="N31" i="59"/>
  <c r="U46" i="60"/>
  <c r="V46" i="60"/>
  <c r="N21" i="69"/>
  <c r="J21" i="69"/>
  <c r="AE19" i="61"/>
  <c r="X43" i="65"/>
  <c r="M43" i="65"/>
  <c r="Z20" i="62"/>
  <c r="AE39" i="66"/>
  <c r="O20" i="69"/>
  <c r="F37" i="60"/>
  <c r="Z32" i="61"/>
  <c r="F20" i="62"/>
  <c r="AA20" i="62"/>
  <c r="W38" i="62"/>
  <c r="P30" i="63"/>
  <c r="I23" i="64"/>
  <c r="F27" i="64"/>
  <c r="L31" i="64"/>
  <c r="M48" i="64"/>
  <c r="N51" i="64"/>
  <c r="AH39" i="65"/>
  <c r="J24" i="66"/>
  <c r="H20" i="67"/>
  <c r="W21" i="67"/>
  <c r="AH33" i="67"/>
  <c r="AC36" i="67"/>
  <c r="G39" i="67"/>
  <c r="AB22" i="68"/>
  <c r="V32" i="68"/>
  <c r="X20" i="69"/>
  <c r="AB50" i="69"/>
  <c r="I20" i="62"/>
  <c r="Q23" i="64"/>
  <c r="K27" i="64"/>
  <c r="L39" i="66"/>
  <c r="Z45" i="67"/>
  <c r="O43" i="68"/>
  <c r="AD20" i="69"/>
  <c r="J26" i="69"/>
  <c r="F31" i="69"/>
  <c r="AA47" i="59"/>
  <c r="AA19" i="60"/>
  <c r="AB23" i="60"/>
  <c r="O25" i="60"/>
  <c r="V37" i="60"/>
  <c r="R42" i="60"/>
  <c r="Q23" i="61"/>
  <c r="AC24" i="61"/>
  <c r="F32" i="61"/>
  <c r="L20" i="62"/>
  <c r="V22" i="62"/>
  <c r="AA43" i="62"/>
  <c r="M17" i="63"/>
  <c r="F49" i="63"/>
  <c r="U50" i="63"/>
  <c r="L51" i="63"/>
  <c r="T27" i="64"/>
  <c r="V31" i="64"/>
  <c r="AG46" i="64"/>
  <c r="AG48" i="64"/>
  <c r="M39" i="65"/>
  <c r="W50" i="65"/>
  <c r="M39" i="66"/>
  <c r="AC49" i="66"/>
  <c r="AC20" i="67"/>
  <c r="I33" i="67"/>
  <c r="G36" i="67"/>
  <c r="U38" i="67"/>
  <c r="AA39" i="67"/>
  <c r="O18" i="68"/>
  <c r="R21" i="68"/>
  <c r="J22" i="68"/>
  <c r="G32" i="68"/>
  <c r="G42" i="68"/>
  <c r="U43" i="68"/>
  <c r="O45" i="68"/>
  <c r="F20" i="69"/>
  <c r="AG20" i="69"/>
  <c r="AB26" i="69"/>
  <c r="G30" i="69"/>
  <c r="I31" i="69"/>
  <c r="S50" i="65"/>
  <c r="T20" i="67"/>
  <c r="Q38" i="67"/>
  <c r="X39" i="67"/>
  <c r="Y23" i="61"/>
  <c r="M20" i="62"/>
  <c r="AA22" i="62"/>
  <c r="AC17" i="63"/>
  <c r="Z27" i="64"/>
  <c r="AC31" i="64"/>
  <c r="T39" i="66"/>
  <c r="AE20" i="67"/>
  <c r="H36" i="67"/>
  <c r="Y38" i="67"/>
  <c r="L32" i="68"/>
  <c r="H20" i="69"/>
  <c r="Z39" i="60"/>
  <c r="M39" i="60"/>
  <c r="W39" i="60"/>
  <c r="F36" i="61"/>
  <c r="N36" i="61"/>
  <c r="W36" i="61"/>
  <c r="R36" i="61"/>
  <c r="M36" i="61"/>
  <c r="AF31" i="63"/>
  <c r="O31" i="63"/>
  <c r="Y46" i="66"/>
  <c r="H46" i="66"/>
  <c r="AA46" i="66"/>
  <c r="Y24" i="68"/>
  <c r="AF24" i="68"/>
  <c r="J24" i="68"/>
  <c r="AD24" i="68"/>
  <c r="I24" i="68"/>
  <c r="K24" i="68"/>
  <c r="Z24" i="68"/>
  <c r="S24" i="68"/>
  <c r="P24" i="68"/>
  <c r="M24" i="68"/>
  <c r="Q37" i="69"/>
  <c r="L37" i="69"/>
  <c r="J37" i="69"/>
  <c r="AC37" i="69"/>
  <c r="AC32" i="59"/>
  <c r="L32" i="59"/>
  <c r="U43" i="59"/>
  <c r="S39" i="60"/>
  <c r="L43" i="60"/>
  <c r="V48" i="60"/>
  <c r="I25" i="62"/>
  <c r="AC35" i="65"/>
  <c r="W35" i="65"/>
  <c r="AE49" i="65"/>
  <c r="X49" i="65"/>
  <c r="O49" i="65"/>
  <c r="S22" i="66"/>
  <c r="AE28" i="66"/>
  <c r="Z28" i="66"/>
  <c r="O28" i="66"/>
  <c r="AC24" i="68"/>
  <c r="AH30" i="68"/>
  <c r="L30" i="68"/>
  <c r="AB30" i="68"/>
  <c r="G30" i="68"/>
  <c r="O30" i="68"/>
  <c r="Y30" i="68"/>
  <c r="Q30" i="68"/>
  <c r="P30" i="68"/>
  <c r="F30" i="68"/>
  <c r="T18" i="59"/>
  <c r="K18" i="59"/>
  <c r="F18" i="59"/>
  <c r="P22" i="65"/>
  <c r="N22" i="65"/>
  <c r="H37" i="65"/>
  <c r="P49" i="65"/>
  <c r="J28" i="66"/>
  <c r="AB37" i="69"/>
  <c r="L18" i="59"/>
  <c r="W29" i="60"/>
  <c r="T32" i="63"/>
  <c r="V32" i="63"/>
  <c r="Y32" i="63"/>
  <c r="AF32" i="63"/>
  <c r="F26" i="68"/>
  <c r="G22" i="69"/>
  <c r="U17" i="67"/>
  <c r="Z17" i="67"/>
  <c r="S17" i="67"/>
  <c r="J17" i="67"/>
  <c r="I26" i="68"/>
  <c r="AE46" i="68"/>
  <c r="H22" i="69"/>
  <c r="Z39" i="59"/>
  <c r="S39" i="59"/>
  <c r="K39" i="59"/>
  <c r="S26" i="60"/>
  <c r="R26" i="60"/>
  <c r="AD43" i="60"/>
  <c r="W43" i="60"/>
  <c r="F43" i="60"/>
  <c r="AE43" i="60"/>
  <c r="M43" i="60"/>
  <c r="K43" i="60"/>
  <c r="AC43" i="60"/>
  <c r="G43" i="60"/>
  <c r="S30" i="65"/>
  <c r="Z30" i="65"/>
  <c r="Y30" i="65"/>
  <c r="Q30" i="65"/>
  <c r="AA36" i="61"/>
  <c r="W42" i="62"/>
  <c r="O42" i="62"/>
  <c r="H42" i="62"/>
  <c r="F30" i="65"/>
  <c r="AH37" i="65"/>
  <c r="W37" i="65"/>
  <c r="J37" i="65"/>
  <c r="AC37" i="65"/>
  <c r="Z37" i="65"/>
  <c r="T27" i="68"/>
  <c r="R27" i="68"/>
  <c r="J27" i="68"/>
  <c r="AF27" i="68"/>
  <c r="Q37" i="68"/>
  <c r="N37" i="68"/>
  <c r="Y30" i="59"/>
  <c r="R22" i="60"/>
  <c r="K22" i="60"/>
  <c r="U48" i="63"/>
  <c r="AC48" i="63"/>
  <c r="H48" i="63"/>
  <c r="J18" i="66"/>
  <c r="T46" i="67"/>
  <c r="L46" i="67"/>
  <c r="AE46" i="67"/>
  <c r="G46" i="67"/>
  <c r="W46" i="67"/>
  <c r="Z18" i="60"/>
  <c r="AB18" i="60"/>
  <c r="R18" i="60"/>
  <c r="AA22" i="60"/>
  <c r="R43" i="60"/>
  <c r="P25" i="63"/>
  <c r="AH25" i="63"/>
  <c r="G25" i="63"/>
  <c r="AG25" i="63"/>
  <c r="O25" i="63"/>
  <c r="U25" i="63"/>
  <c r="K25" i="63"/>
  <c r="H25" i="63"/>
  <c r="P37" i="65"/>
  <c r="M28" i="66"/>
  <c r="S36" i="69"/>
  <c r="AB36" i="69"/>
  <c r="R36" i="69"/>
  <c r="Q36" i="69"/>
  <c r="AE36" i="69"/>
  <c r="S18" i="59"/>
  <c r="U27" i="60"/>
  <c r="V43" i="60"/>
  <c r="W49" i="60"/>
  <c r="V49" i="60"/>
  <c r="N49" i="60"/>
  <c r="W37" i="61"/>
  <c r="AE37" i="61"/>
  <c r="AC37" i="61"/>
  <c r="M46" i="61"/>
  <c r="O32" i="62"/>
  <c r="L27" i="63"/>
  <c r="M48" i="63"/>
  <c r="Z31" i="59"/>
  <c r="X31" i="59"/>
  <c r="H31" i="59"/>
  <c r="T31" i="59"/>
  <c r="F31" i="59"/>
  <c r="AA31" i="59"/>
  <c r="T40" i="59"/>
  <c r="R40" i="59"/>
  <c r="Z24" i="60"/>
  <c r="N35" i="60"/>
  <c r="G27" i="61"/>
  <c r="O27" i="61"/>
  <c r="N31" i="61"/>
  <c r="V31" i="61"/>
  <c r="L37" i="61"/>
  <c r="W45" i="61"/>
  <c r="L45" i="61"/>
  <c r="AB45" i="61"/>
  <c r="AA45" i="61"/>
  <c r="U45" i="61"/>
  <c r="P46" i="61"/>
  <c r="AF51" i="61"/>
  <c r="N51" i="61"/>
  <c r="P51" i="61"/>
  <c r="X51" i="61"/>
  <c r="AE41" i="62"/>
  <c r="P41" i="62"/>
  <c r="AH41" i="62"/>
  <c r="X41" i="62"/>
  <c r="AF25" i="63"/>
  <c r="AB48" i="63"/>
  <c r="Z45" i="64"/>
  <c r="AC34" i="65"/>
  <c r="S34" i="65"/>
  <c r="AH34" i="65"/>
  <c r="AA34" i="65"/>
  <c r="K17" i="67"/>
  <c r="AF24" i="67"/>
  <c r="S24" i="67"/>
  <c r="R34" i="67"/>
  <c r="P34" i="67"/>
  <c r="M34" i="67"/>
  <c r="G34" i="67"/>
  <c r="W34" i="67"/>
  <c r="AA34" i="67"/>
  <c r="I34" i="67"/>
  <c r="U34" i="67"/>
  <c r="AA47" i="67"/>
  <c r="L47" i="67"/>
  <c r="J47" i="67"/>
  <c r="G47" i="67"/>
  <c r="AH47" i="67"/>
  <c r="Q26" i="68"/>
  <c r="AF28" i="68"/>
  <c r="N28" i="68"/>
  <c r="J28" i="68"/>
  <c r="Q28" i="68"/>
  <c r="AB22" i="69"/>
  <c r="N24" i="69"/>
  <c r="L24" i="69"/>
  <c r="AH24" i="69"/>
  <c r="P24" i="69"/>
  <c r="R34" i="69"/>
  <c r="AC36" i="69"/>
  <c r="AB18" i="59"/>
  <c r="AB20" i="59"/>
  <c r="I31" i="59"/>
  <c r="AG31" i="59"/>
  <c r="Q40" i="59"/>
  <c r="L20" i="60"/>
  <c r="Z21" i="60"/>
  <c r="AA24" i="60"/>
  <c r="M32" i="60"/>
  <c r="F32" i="60"/>
  <c r="AB37" i="60"/>
  <c r="K37" i="60"/>
  <c r="Z37" i="60"/>
  <c r="AE37" i="60"/>
  <c r="AB43" i="60"/>
  <c r="S27" i="61"/>
  <c r="U31" i="61"/>
  <c r="H45" i="61"/>
  <c r="O51" i="61"/>
  <c r="Z37" i="62"/>
  <c r="X39" i="62"/>
  <c r="AE39" i="62"/>
  <c r="S41" i="62"/>
  <c r="U23" i="64"/>
  <c r="AB23" i="64"/>
  <c r="J23" i="64"/>
  <c r="AH23" i="64"/>
  <c r="AH45" i="64"/>
  <c r="N23" i="65"/>
  <c r="H34" i="65"/>
  <c r="AC17" i="67"/>
  <c r="J24" i="67"/>
  <c r="H34" i="67"/>
  <c r="M47" i="67"/>
  <c r="AH19" i="68"/>
  <c r="W19" i="68"/>
  <c r="T19" i="68"/>
  <c r="F28" i="68"/>
  <c r="AF51" i="68"/>
  <c r="AA51" i="68"/>
  <c r="K51" i="68"/>
  <c r="Y51" i="68"/>
  <c r="I51" i="68"/>
  <c r="AH51" i="68"/>
  <c r="L51" i="68"/>
  <c r="V51" i="68"/>
  <c r="Q51" i="68"/>
  <c r="N51" i="68"/>
  <c r="G51" i="68"/>
  <c r="R24" i="69"/>
  <c r="U25" i="62"/>
  <c r="AC25" i="62"/>
  <c r="H25" i="62"/>
  <c r="N25" i="62"/>
  <c r="X25" i="62"/>
  <c r="V25" i="62"/>
  <c r="M25" i="62"/>
  <c r="AA26" i="63"/>
  <c r="AE26" i="63"/>
  <c r="K26" i="63"/>
  <c r="Z26" i="63"/>
  <c r="L26" i="63"/>
  <c r="S26" i="63"/>
  <c r="AH22" i="66"/>
  <c r="J22" i="66"/>
  <c r="G22" i="66"/>
  <c r="F22" i="66"/>
  <c r="P38" i="64"/>
  <c r="R38" i="64"/>
  <c r="AB18" i="66"/>
  <c r="AH18" i="66"/>
  <c r="U18" i="66"/>
  <c r="F18" i="66"/>
  <c r="Z30" i="66"/>
  <c r="M30" i="66"/>
  <c r="J30" i="66"/>
  <c r="P30" i="66"/>
  <c r="AH40" i="66"/>
  <c r="AA46" i="68"/>
  <c r="AD46" i="68"/>
  <c r="K46" i="68"/>
  <c r="AC46" i="68"/>
  <c r="J46" i="68"/>
  <c r="Z46" i="68"/>
  <c r="L46" i="68"/>
  <c r="AB46" i="68"/>
  <c r="V46" i="68"/>
  <c r="Q46" i="68"/>
  <c r="Y18" i="69"/>
  <c r="X18" i="69"/>
  <c r="T18" i="69"/>
  <c r="I18" i="69"/>
  <c r="I37" i="69"/>
  <c r="AB39" i="59"/>
  <c r="W31" i="60"/>
  <c r="J25" i="62"/>
  <c r="AC42" i="62"/>
  <c r="J35" i="65"/>
  <c r="Z43" i="66"/>
  <c r="J43" i="66"/>
  <c r="Z26" i="68"/>
  <c r="AF26" i="68"/>
  <c r="L26" i="68"/>
  <c r="AC26" i="68"/>
  <c r="K26" i="68"/>
  <c r="AH26" i="68"/>
  <c r="H26" i="68"/>
  <c r="U26" i="68"/>
  <c r="AA26" i="68"/>
  <c r="V26" i="68"/>
  <c r="R26" i="68"/>
  <c r="K27" i="68"/>
  <c r="X30" i="68"/>
  <c r="AC22" i="69"/>
  <c r="T22" i="69"/>
  <c r="L22" i="69"/>
  <c r="X22" i="69"/>
  <c r="I22" i="69"/>
  <c r="W22" i="69"/>
  <c r="V22" i="69"/>
  <c r="J22" i="69"/>
  <c r="AB46" i="59"/>
  <c r="X31" i="60"/>
  <c r="U46" i="61"/>
  <c r="J46" i="61"/>
  <c r="AF46" i="61"/>
  <c r="U27" i="63"/>
  <c r="T27" i="63"/>
  <c r="AG27" i="63"/>
  <c r="G27" i="63"/>
  <c r="AC27" i="63"/>
  <c r="J48" i="63"/>
  <c r="F22" i="64"/>
  <c r="V22" i="64"/>
  <c r="L35" i="65"/>
  <c r="AC47" i="65"/>
  <c r="W49" i="65"/>
  <c r="W30" i="66"/>
  <c r="AA30" i="68"/>
  <c r="M46" i="68"/>
  <c r="P18" i="60"/>
  <c r="W35" i="60"/>
  <c r="M35" i="60"/>
  <c r="K35" i="60"/>
  <c r="Z47" i="60"/>
  <c r="N47" i="60"/>
  <c r="R47" i="60"/>
  <c r="AF25" i="62"/>
  <c r="Z25" i="63"/>
  <c r="V18" i="59"/>
  <c r="V20" i="59"/>
  <c r="J29" i="59"/>
  <c r="AC29" i="59"/>
  <c r="Z43" i="60"/>
  <c r="O47" i="60"/>
  <c r="AE49" i="60"/>
  <c r="AB18" i="61"/>
  <c r="AG18" i="61"/>
  <c r="L18" i="61"/>
  <c r="AF23" i="61"/>
  <c r="L23" i="61"/>
  <c r="AB23" i="61"/>
  <c r="Z33" i="61"/>
  <c r="P33" i="61"/>
  <c r="AB22" i="59"/>
  <c r="V22" i="59"/>
  <c r="K31" i="59"/>
  <c r="M20" i="60"/>
  <c r="Z35" i="60"/>
  <c r="M18" i="61"/>
  <c r="M23" i="61"/>
  <c r="X27" i="61"/>
  <c r="AA31" i="61"/>
  <c r="S33" i="61"/>
  <c r="J45" i="61"/>
  <c r="AH37" i="62"/>
  <c r="Z47" i="63"/>
  <c r="AD47" i="63"/>
  <c r="V47" i="63"/>
  <c r="L47" i="63"/>
  <c r="F47" i="63"/>
  <c r="AD28" i="64"/>
  <c r="G28" i="64"/>
  <c r="AG28" i="64"/>
  <c r="P23" i="65"/>
  <c r="L42" i="66"/>
  <c r="AE42" i="66"/>
  <c r="AF34" i="67"/>
  <c r="Y37" i="67"/>
  <c r="Q37" i="67"/>
  <c r="P47" i="67"/>
  <c r="I28" i="68"/>
  <c r="R49" i="68"/>
  <c r="Q49" i="68"/>
  <c r="AH22" i="69"/>
  <c r="Z24" i="69"/>
  <c r="AC26" i="69"/>
  <c r="X26" i="69"/>
  <c r="H26" i="69"/>
  <c r="W26" i="69"/>
  <c r="G26" i="69"/>
  <c r="AG26" i="69"/>
  <c r="I26" i="69"/>
  <c r="T26" i="69"/>
  <c r="V26" i="69"/>
  <c r="N26" i="69"/>
  <c r="L26" i="69"/>
  <c r="AA50" i="64"/>
  <c r="AG50" i="64"/>
  <c r="N50" i="64"/>
  <c r="T36" i="68"/>
  <c r="S36" i="68"/>
  <c r="Q36" i="68"/>
  <c r="AB36" i="68"/>
  <c r="W38" i="69"/>
  <c r="AH38" i="69"/>
  <c r="R38" i="69"/>
  <c r="J38" i="69"/>
  <c r="V51" i="60"/>
  <c r="W51" i="60"/>
  <c r="AF25" i="61"/>
  <c r="M25" i="61"/>
  <c r="AE25" i="61"/>
  <c r="AB28" i="61"/>
  <c r="Z28" i="61"/>
  <c r="J28" i="61"/>
  <c r="U32" i="61"/>
  <c r="J32" i="61"/>
  <c r="X32" i="61"/>
  <c r="AE32" i="61"/>
  <c r="AA42" i="61"/>
  <c r="I22" i="62"/>
  <c r="AF30" i="63"/>
  <c r="AE30" i="63"/>
  <c r="L30" i="63"/>
  <c r="U30" i="63"/>
  <c r="AC30" i="63"/>
  <c r="J30" i="63"/>
  <c r="AA30" i="63"/>
  <c r="AA34" i="63"/>
  <c r="Y39" i="63"/>
  <c r="AB39" i="63"/>
  <c r="Q39" i="63"/>
  <c r="T37" i="64"/>
  <c r="AF37" i="64"/>
  <c r="K37" i="64"/>
  <c r="P40" i="64"/>
  <c r="K50" i="64"/>
  <c r="AC46" i="65"/>
  <c r="O46" i="65"/>
  <c r="AH46" i="65"/>
  <c r="AC27" i="66"/>
  <c r="AB27" i="66"/>
  <c r="AA27" i="66"/>
  <c r="AF40" i="67"/>
  <c r="U40" i="67"/>
  <c r="T40" i="67"/>
  <c r="AH40" i="67"/>
  <c r="H40" i="67"/>
  <c r="L40" i="67"/>
  <c r="AE51" i="67"/>
  <c r="J51" i="67"/>
  <c r="J36" i="68"/>
  <c r="P17" i="69"/>
  <c r="G17" i="69"/>
  <c r="V17" i="69"/>
  <c r="J23" i="69"/>
  <c r="R31" i="69"/>
  <c r="Y31" i="69"/>
  <c r="Q31" i="69"/>
  <c r="H31" i="69"/>
  <c r="AG31" i="69"/>
  <c r="W43" i="69"/>
  <c r="AE43" i="69"/>
  <c r="R43" i="69"/>
  <c r="L43" i="69"/>
  <c r="S45" i="62"/>
  <c r="X45" i="62"/>
  <c r="AD50" i="63"/>
  <c r="M50" i="63"/>
  <c r="V50" i="63"/>
  <c r="J50" i="63"/>
  <c r="Z49" i="64"/>
  <c r="AA49" i="64"/>
  <c r="M49" i="64"/>
  <c r="AB45" i="66"/>
  <c r="I45" i="66"/>
  <c r="M42" i="60"/>
  <c r="AH42" i="60"/>
  <c r="L46" i="60"/>
  <c r="Z46" i="60"/>
  <c r="X19" i="61"/>
  <c r="H19" i="61"/>
  <c r="AG21" i="62"/>
  <c r="L21" i="62"/>
  <c r="Q22" i="62"/>
  <c r="R27" i="62"/>
  <c r="AF27" i="62"/>
  <c r="O45" i="62"/>
  <c r="AF49" i="63"/>
  <c r="AC49" i="63"/>
  <c r="K49" i="63"/>
  <c r="H50" i="63"/>
  <c r="V40" i="64"/>
  <c r="L49" i="64"/>
  <c r="Q50" i="64"/>
  <c r="Z21" i="65"/>
  <c r="J21" i="65"/>
  <c r="AD17" i="66"/>
  <c r="N17" i="66"/>
  <c r="F17" i="66"/>
  <c r="W44" i="66"/>
  <c r="H44" i="66"/>
  <c r="R45" i="66"/>
  <c r="U49" i="66"/>
  <c r="M49" i="66"/>
  <c r="J49" i="66"/>
  <c r="R49" i="66"/>
  <c r="Q36" i="67"/>
  <c r="AF36" i="67"/>
  <c r="M36" i="67"/>
  <c r="J36" i="67"/>
  <c r="AB36" i="67"/>
  <c r="R23" i="68"/>
  <c r="N23" i="68"/>
  <c r="AG23" i="68"/>
  <c r="R29" i="68"/>
  <c r="N29" i="68"/>
  <c r="Z36" i="68"/>
  <c r="Y41" i="68"/>
  <c r="U41" i="68"/>
  <c r="Z41" i="68"/>
  <c r="W30" i="69"/>
  <c r="AF30" i="69"/>
  <c r="H30" i="69"/>
  <c r="V20" i="62"/>
  <c r="T21" i="64"/>
  <c r="G21" i="64"/>
  <c r="U43" i="64"/>
  <c r="Y47" i="64"/>
  <c r="T32" i="67"/>
  <c r="M32" i="67"/>
  <c r="L32" i="67"/>
  <c r="T42" i="68"/>
  <c r="K42" i="68"/>
  <c r="J42" i="68"/>
  <c r="AE21" i="69"/>
  <c r="AF21" i="69"/>
  <c r="AC27" i="64"/>
  <c r="I27" i="64"/>
  <c r="AH27" i="64"/>
  <c r="AH39" i="64"/>
  <c r="S39" i="64"/>
  <c r="S20" i="67"/>
  <c r="L20" i="67"/>
  <c r="AA25" i="68"/>
  <c r="AC25" i="68"/>
  <c r="X25" i="68"/>
  <c r="V42" i="68"/>
  <c r="Q42" i="69"/>
  <c r="AH42" i="69"/>
  <c r="AA33" i="67"/>
  <c r="W22" i="68"/>
  <c r="AC32" i="68"/>
  <c r="AB20" i="69"/>
  <c r="X25" i="69"/>
  <c r="AB31" i="64"/>
  <c r="AC39" i="65"/>
  <c r="AE19" i="67"/>
  <c r="Y22" i="68"/>
  <c r="Z25" i="69"/>
  <c r="M21" i="61"/>
  <c r="I21" i="61"/>
  <c r="G21" i="61"/>
  <c r="S50" i="61"/>
  <c r="W50" i="61"/>
  <c r="V50" i="61"/>
  <c r="N50" i="61"/>
  <c r="J50" i="61"/>
  <c r="AC35" i="62"/>
  <c r="S35" i="62"/>
  <c r="AA35" i="62"/>
  <c r="Z35" i="62"/>
  <c r="W35" i="62"/>
  <c r="M35" i="62"/>
  <c r="S35" i="63"/>
  <c r="R35" i="63"/>
  <c r="AB35" i="63"/>
  <c r="I35" i="63"/>
  <c r="H35" i="63"/>
  <c r="AD50" i="68"/>
  <c r="O50" i="68"/>
  <c r="AF25" i="59"/>
  <c r="AC49" i="59"/>
  <c r="U49" i="59"/>
  <c r="Q49" i="59"/>
  <c r="K49" i="59"/>
  <c r="L51" i="59"/>
  <c r="W50" i="66"/>
  <c r="AH50" i="66"/>
  <c r="U50" i="66"/>
  <c r="L50" i="66"/>
  <c r="T50" i="66"/>
  <c r="K50" i="66"/>
  <c r="J50" i="66"/>
  <c r="T50" i="59"/>
  <c r="J50" i="59"/>
  <c r="AE21" i="60"/>
  <c r="S21" i="60"/>
  <c r="R21" i="60"/>
  <c r="AB21" i="60"/>
  <c r="K21" i="60"/>
  <c r="AF21" i="60"/>
  <c r="V44" i="60"/>
  <c r="AH44" i="60"/>
  <c r="L44" i="60"/>
  <c r="AC44" i="60"/>
  <c r="G44" i="60"/>
  <c r="AB44" i="60"/>
  <c r="F44" i="60"/>
  <c r="W44" i="60"/>
  <c r="J17" i="64"/>
  <c r="AG47" i="66"/>
  <c r="U37" i="59"/>
  <c r="L37" i="59"/>
  <c r="L49" i="59"/>
  <c r="Q51" i="59"/>
  <c r="AH21" i="60"/>
  <c r="M44" i="60"/>
  <c r="AB50" i="61"/>
  <c r="AA18" i="63"/>
  <c r="M18" i="63"/>
  <c r="AC18" i="63"/>
  <c r="Z24" i="59"/>
  <c r="K37" i="59"/>
  <c r="I48" i="59"/>
  <c r="M49" i="59"/>
  <c r="AC50" i="59"/>
  <c r="AA51" i="59"/>
  <c r="J21" i="60"/>
  <c r="K24" i="60"/>
  <c r="AB24" i="60"/>
  <c r="J24" i="60"/>
  <c r="T24" i="60"/>
  <c r="G41" i="60"/>
  <c r="O44" i="60"/>
  <c r="L50" i="60"/>
  <c r="Z41" i="61"/>
  <c r="AF50" i="61"/>
  <c r="AC34" i="62"/>
  <c r="Z34" i="62"/>
  <c r="H34" i="62"/>
  <c r="AH35" i="62"/>
  <c r="M48" i="62"/>
  <c r="AC29" i="63"/>
  <c r="X29" i="63"/>
  <c r="P29" i="63"/>
  <c r="K29" i="63"/>
  <c r="H29" i="63"/>
  <c r="G29" i="63"/>
  <c r="AG29" i="63"/>
  <c r="I36" i="63"/>
  <c r="Q45" i="63"/>
  <c r="M45" i="63"/>
  <c r="G25" i="64"/>
  <c r="R29" i="64"/>
  <c r="Y32" i="64"/>
  <c r="V41" i="64"/>
  <c r="AG44" i="64"/>
  <c r="M44" i="64"/>
  <c r="P44" i="64"/>
  <c r="N44" i="64"/>
  <c r="AF44" i="64"/>
  <c r="H44" i="64"/>
  <c r="AA44" i="64"/>
  <c r="F44" i="64"/>
  <c r="Y44" i="64"/>
  <c r="Q18" i="65"/>
  <c r="I18" i="65"/>
  <c r="W42" i="65"/>
  <c r="S42" i="65"/>
  <c r="AC42" i="65"/>
  <c r="H42" i="65"/>
  <c r="AD34" i="68"/>
  <c r="K34" i="68"/>
  <c r="AC34" i="68"/>
  <c r="J34" i="68"/>
  <c r="Z34" i="68"/>
  <c r="G34" i="68"/>
  <c r="AE34" i="68"/>
  <c r="V34" i="68"/>
  <c r="Q34" i="68"/>
  <c r="T34" i="68"/>
  <c r="S34" i="68"/>
  <c r="AD17" i="59"/>
  <c r="K17" i="59"/>
  <c r="R25" i="59"/>
  <c r="X18" i="67"/>
  <c r="AE18" i="67"/>
  <c r="K18" i="67"/>
  <c r="W18" i="67"/>
  <c r="T18" i="67"/>
  <c r="AH18" i="67"/>
  <c r="L18" i="67"/>
  <c r="J18" i="67"/>
  <c r="H18" i="67"/>
  <c r="AF18" i="67"/>
  <c r="AC18" i="67"/>
  <c r="S18" i="67"/>
  <c r="G17" i="59"/>
  <c r="F25" i="59"/>
  <c r="S25" i="59"/>
  <c r="F27" i="59"/>
  <c r="H41" i="61"/>
  <c r="H50" i="61"/>
  <c r="AA29" i="59"/>
  <c r="R29" i="59"/>
  <c r="AB29" i="59"/>
  <c r="H29" i="59"/>
  <c r="AD29" i="59"/>
  <c r="T34" i="59"/>
  <c r="R34" i="59"/>
  <c r="I34" i="59"/>
  <c r="AB21" i="61"/>
  <c r="K41" i="61"/>
  <c r="U25" i="59"/>
  <c r="I38" i="59"/>
  <c r="H21" i="60"/>
  <c r="P35" i="62"/>
  <c r="F25" i="64"/>
  <c r="X32" i="64"/>
  <c r="S44" i="69"/>
  <c r="AB44" i="69"/>
  <c r="Q44" i="69"/>
  <c r="L44" i="69"/>
  <c r="AE44" i="69"/>
  <c r="AC44" i="69"/>
  <c r="T21" i="59"/>
  <c r="S21" i="59"/>
  <c r="Y27" i="59"/>
  <c r="R38" i="59"/>
  <c r="F21" i="59"/>
  <c r="Q34" i="59"/>
  <c r="M37" i="59"/>
  <c r="Y49" i="59"/>
  <c r="AH50" i="59"/>
  <c r="AB51" i="59"/>
  <c r="L21" i="60"/>
  <c r="T23" i="60"/>
  <c r="AA23" i="60"/>
  <c r="S23" i="60"/>
  <c r="J23" i="60"/>
  <c r="H24" i="60"/>
  <c r="AB25" i="60"/>
  <c r="W25" i="60"/>
  <c r="U25" i="60"/>
  <c r="L25" i="60"/>
  <c r="T44" i="60"/>
  <c r="W50" i="60"/>
  <c r="W26" i="61"/>
  <c r="L26" i="61"/>
  <c r="I26" i="61"/>
  <c r="H26" i="61"/>
  <c r="AG26" i="61"/>
  <c r="AC41" i="61"/>
  <c r="O34" i="62"/>
  <c r="Q29" i="63"/>
  <c r="R45" i="63"/>
  <c r="L25" i="64"/>
  <c r="I44" i="64"/>
  <c r="AC20" i="65"/>
  <c r="AH20" i="65"/>
  <c r="U20" i="65"/>
  <c r="H20" i="65"/>
  <c r="X20" i="65"/>
  <c r="I20" i="65"/>
  <c r="V20" i="65"/>
  <c r="F20" i="65"/>
  <c r="AG20" i="65"/>
  <c r="R20" i="65"/>
  <c r="AF20" i="65"/>
  <c r="N20" i="65"/>
  <c r="Y20" i="65"/>
  <c r="S20" i="65"/>
  <c r="M20" i="65"/>
  <c r="J20" i="65"/>
  <c r="AA30" i="67"/>
  <c r="Z30" i="67"/>
  <c r="U30" i="67"/>
  <c r="I30" i="67"/>
  <c r="R30" i="67"/>
  <c r="H30" i="67"/>
  <c r="Z25" i="59"/>
  <c r="Y25" i="59"/>
  <c r="L25" i="59"/>
  <c r="AD25" i="59"/>
  <c r="F24" i="59"/>
  <c r="M17" i="60"/>
  <c r="Y21" i="61"/>
  <c r="V30" i="62"/>
  <c r="N30" i="62"/>
  <c r="H35" i="62"/>
  <c r="AD30" i="64"/>
  <c r="Y30" i="64"/>
  <c r="N30" i="64"/>
  <c r="L30" i="64"/>
  <c r="O18" i="67"/>
  <c r="H25" i="59"/>
  <c r="T25" i="59"/>
  <c r="P27" i="59"/>
  <c r="AH38" i="59"/>
  <c r="L38" i="59"/>
  <c r="AB38" i="59"/>
  <c r="J49" i="59"/>
  <c r="P17" i="60"/>
  <c r="L50" i="61"/>
  <c r="F30" i="62"/>
  <c r="S43" i="63"/>
  <c r="F43" i="63"/>
  <c r="AB43" i="63"/>
  <c r="AC43" i="63"/>
  <c r="Y43" i="63"/>
  <c r="Q43" i="63"/>
  <c r="H43" i="63"/>
  <c r="AE29" i="64"/>
  <c r="AC29" i="64"/>
  <c r="O29" i="64"/>
  <c r="AA29" i="64"/>
  <c r="L29" i="64"/>
  <c r="U29" i="64"/>
  <c r="I29" i="64"/>
  <c r="AH29" i="64"/>
  <c r="J29" i="64"/>
  <c r="AD29" i="64"/>
  <c r="G29" i="64"/>
  <c r="Z29" i="64"/>
  <c r="F29" i="64"/>
  <c r="T29" i="64"/>
  <c r="AH45" i="65"/>
  <c r="P45" i="65"/>
  <c r="Z45" i="65"/>
  <c r="X45" i="65"/>
  <c r="O45" i="65"/>
  <c r="Z18" i="67"/>
  <c r="S17" i="59"/>
  <c r="I25" i="59"/>
  <c r="Q27" i="59"/>
  <c r="I29" i="59"/>
  <c r="AH29" i="59"/>
  <c r="U48" i="59"/>
  <c r="AC48" i="59"/>
  <c r="L48" i="59"/>
  <c r="Z17" i="60"/>
  <c r="V41" i="60"/>
  <c r="AE41" i="60"/>
  <c r="W41" i="60"/>
  <c r="U41" i="60"/>
  <c r="M41" i="60"/>
  <c r="AE21" i="61"/>
  <c r="J26" i="62"/>
  <c r="W48" i="62"/>
  <c r="AA48" i="62"/>
  <c r="AG36" i="63"/>
  <c r="X36" i="63"/>
  <c r="N36" i="63"/>
  <c r="S36" i="63"/>
  <c r="R36" i="63"/>
  <c r="M36" i="63"/>
  <c r="AH36" i="63"/>
  <c r="F36" i="63"/>
  <c r="AC41" i="64"/>
  <c r="M41" i="64"/>
  <c r="Z41" i="64"/>
  <c r="I41" i="64"/>
  <c r="Y41" i="64"/>
  <c r="F41" i="64"/>
  <c r="U41" i="64"/>
  <c r="Q41" i="64"/>
  <c r="P41" i="64"/>
  <c r="L41" i="64"/>
  <c r="K41" i="64"/>
  <c r="AH24" i="65"/>
  <c r="I24" i="65"/>
  <c r="X24" i="65"/>
  <c r="AG24" i="65"/>
  <c r="AD24" i="65"/>
  <c r="R24" i="65"/>
  <c r="Q24" i="65"/>
  <c r="S24" i="65"/>
  <c r="K24" i="65"/>
  <c r="F24" i="65"/>
  <c r="V25" i="59"/>
  <c r="AA17" i="59"/>
  <c r="T22" i="59"/>
  <c r="K22" i="59"/>
  <c r="F22" i="59"/>
  <c r="M25" i="59"/>
  <c r="AB25" i="59"/>
  <c r="S29" i="59"/>
  <c r="AB34" i="59"/>
  <c r="S37" i="59"/>
  <c r="T38" i="59"/>
  <c r="AB48" i="59"/>
  <c r="AA49" i="59"/>
  <c r="P21" i="60"/>
  <c r="T22" i="60"/>
  <c r="AF22" i="60"/>
  <c r="AB22" i="60"/>
  <c r="L22" i="60"/>
  <c r="K23" i="60"/>
  <c r="L24" i="60"/>
  <c r="J25" i="60"/>
  <c r="AB26" i="60"/>
  <c r="O26" i="60"/>
  <c r="I26" i="60"/>
  <c r="AG26" i="60"/>
  <c r="N41" i="60"/>
  <c r="Z44" i="60"/>
  <c r="O26" i="61"/>
  <c r="AA37" i="61"/>
  <c r="V37" i="61"/>
  <c r="R37" i="61"/>
  <c r="P37" i="61"/>
  <c r="K37" i="61"/>
  <c r="U19" i="62"/>
  <c r="AH31" i="62"/>
  <c r="S31" i="62"/>
  <c r="AF26" i="63"/>
  <c r="AC26" i="63"/>
  <c r="P26" i="63"/>
  <c r="Y26" i="63"/>
  <c r="I26" i="63"/>
  <c r="U26" i="63"/>
  <c r="H26" i="63"/>
  <c r="T26" i="63"/>
  <c r="G26" i="63"/>
  <c r="AH26" i="63"/>
  <c r="R26" i="63"/>
  <c r="U29" i="63"/>
  <c r="AG32" i="63"/>
  <c r="AD32" i="63"/>
  <c r="M32" i="63"/>
  <c r="X32" i="63"/>
  <c r="I32" i="63"/>
  <c r="S32" i="63"/>
  <c r="N32" i="63"/>
  <c r="AH32" i="63"/>
  <c r="L32" i="63"/>
  <c r="AB32" i="63"/>
  <c r="F32" i="63"/>
  <c r="AC36" i="63"/>
  <c r="Y45" i="63"/>
  <c r="AG18" i="64"/>
  <c r="G18" i="64"/>
  <c r="F18" i="64"/>
  <c r="W18" i="64"/>
  <c r="AE18" i="64"/>
  <c r="Z18" i="64"/>
  <c r="O18" i="64"/>
  <c r="Y29" i="64"/>
  <c r="AF41" i="64"/>
  <c r="V44" i="64"/>
  <c r="K20" i="65"/>
  <c r="S30" i="67"/>
  <c r="AC51" i="59"/>
  <c r="K51" i="59"/>
  <c r="J51" i="59"/>
  <c r="Y51" i="59"/>
  <c r="R33" i="60"/>
  <c r="AC33" i="60"/>
  <c r="AA41" i="61"/>
  <c r="S41" i="61"/>
  <c r="P41" i="61"/>
  <c r="N41" i="61"/>
  <c r="AD41" i="61"/>
  <c r="J41" i="61"/>
  <c r="L40" i="63"/>
  <c r="X40" i="63"/>
  <c r="H47" i="66"/>
  <c r="W47" i="66"/>
  <c r="Q47" i="66"/>
  <c r="L47" i="66"/>
  <c r="AB33" i="60"/>
  <c r="X33" i="62"/>
  <c r="AE33" i="62"/>
  <c r="P33" i="62"/>
  <c r="J33" i="62"/>
  <c r="U17" i="64"/>
  <c r="Q17" i="64"/>
  <c r="O17" i="64"/>
  <c r="I17" i="64"/>
  <c r="AH17" i="64"/>
  <c r="AB17" i="64"/>
  <c r="K17" i="64"/>
  <c r="AG25" i="67"/>
  <c r="L25" i="67"/>
  <c r="L17" i="59"/>
  <c r="M24" i="59"/>
  <c r="AH25" i="59"/>
  <c r="AE33" i="60"/>
  <c r="R39" i="61"/>
  <c r="J35" i="62"/>
  <c r="AE25" i="64"/>
  <c r="AH25" i="64"/>
  <c r="R25" i="64"/>
  <c r="AD25" i="64"/>
  <c r="O25" i="64"/>
  <c r="Z25" i="64"/>
  <c r="I25" i="64"/>
  <c r="U25" i="64"/>
  <c r="T25" i="64"/>
  <c r="S25" i="64"/>
  <c r="J25" i="64"/>
  <c r="AH32" i="64"/>
  <c r="V32" i="64"/>
  <c r="P32" i="64"/>
  <c r="AG32" i="64"/>
  <c r="H32" i="64"/>
  <c r="M32" i="64"/>
  <c r="I32" i="64"/>
  <c r="F32" i="64"/>
  <c r="O50" i="66"/>
  <c r="Y24" i="59"/>
  <c r="J34" i="59"/>
  <c r="U50" i="59"/>
  <c r="AD50" i="60"/>
  <c r="T50" i="60"/>
  <c r="O50" i="60"/>
  <c r="N50" i="60"/>
  <c r="F50" i="60"/>
  <c r="U41" i="61"/>
  <c r="K29" i="64"/>
  <c r="J45" i="65"/>
  <c r="V17" i="59"/>
  <c r="T20" i="59"/>
  <c r="AA20" i="59"/>
  <c r="AF24" i="59"/>
  <c r="K25" i="59"/>
  <c r="AA25" i="59"/>
  <c r="L29" i="59"/>
  <c r="AB17" i="59"/>
  <c r="K21" i="59"/>
  <c r="L20" i="59"/>
  <c r="L21" i="59"/>
  <c r="L22" i="59"/>
  <c r="Q25" i="59"/>
  <c r="AC25" i="59"/>
  <c r="T29" i="59"/>
  <c r="N30" i="59"/>
  <c r="AG34" i="59"/>
  <c r="AG37" i="59"/>
  <c r="AG38" i="59"/>
  <c r="S43" i="59"/>
  <c r="AB49" i="59"/>
  <c r="X21" i="60"/>
  <c r="J22" i="60"/>
  <c r="L23" i="60"/>
  <c r="R24" i="60"/>
  <c r="M25" i="60"/>
  <c r="Q26" i="60"/>
  <c r="L32" i="60"/>
  <c r="AE32" i="60"/>
  <c r="K32" i="60"/>
  <c r="U32" i="60"/>
  <c r="AH41" i="60"/>
  <c r="AE50" i="60"/>
  <c r="W17" i="61"/>
  <c r="M17" i="61"/>
  <c r="L17" i="61"/>
  <c r="I17" i="61"/>
  <c r="AG17" i="61"/>
  <c r="AC20" i="61"/>
  <c r="L20" i="61"/>
  <c r="AB20" i="61"/>
  <c r="I20" i="61"/>
  <c r="Y20" i="61"/>
  <c r="H20" i="61"/>
  <c r="S20" i="61"/>
  <c r="T26" i="61"/>
  <c r="H37" i="61"/>
  <c r="AD51" i="61"/>
  <c r="K51" i="61"/>
  <c r="AA51" i="61"/>
  <c r="H51" i="61"/>
  <c r="Z51" i="61"/>
  <c r="F51" i="61"/>
  <c r="S51" i="61"/>
  <c r="AG19" i="62"/>
  <c r="P22" i="62"/>
  <c r="AF22" i="62"/>
  <c r="L22" i="62"/>
  <c r="AC22" i="62"/>
  <c r="J22" i="62"/>
  <c r="Y22" i="62"/>
  <c r="F22" i="62"/>
  <c r="I31" i="62"/>
  <c r="T46" i="62"/>
  <c r="S22" i="63"/>
  <c r="AC22" i="63"/>
  <c r="J26" i="63"/>
  <c r="AE29" i="63"/>
  <c r="K32" i="63"/>
  <c r="AD36" i="63"/>
  <c r="M18" i="64"/>
  <c r="AC25" i="64"/>
  <c r="AF36" i="64"/>
  <c r="F36" i="64"/>
  <c r="Z44" i="64"/>
  <c r="AA20" i="65"/>
  <c r="J31" i="59"/>
  <c r="V31" i="59"/>
  <c r="AC18" i="60"/>
  <c r="AB19" i="60"/>
  <c r="AA20" i="60"/>
  <c r="M37" i="60"/>
  <c r="U43" i="60"/>
  <c r="AD46" i="60"/>
  <c r="AC47" i="60"/>
  <c r="Q18" i="61"/>
  <c r="O23" i="61"/>
  <c r="AE23" i="61"/>
  <c r="Q25" i="61"/>
  <c r="AB27" i="61"/>
  <c r="N28" i="61"/>
  <c r="AB31" i="61"/>
  <c r="L32" i="61"/>
  <c r="AD32" i="61"/>
  <c r="S36" i="61"/>
  <c r="AD45" i="61"/>
  <c r="Z46" i="61"/>
  <c r="J20" i="62"/>
  <c r="Y20" i="62"/>
  <c r="K25" i="62"/>
  <c r="AA25" i="62"/>
  <c r="O36" i="62"/>
  <c r="W36" i="62"/>
  <c r="X47" i="62"/>
  <c r="T49" i="63"/>
  <c r="N28" i="64"/>
  <c r="L28" i="64"/>
  <c r="Z28" i="64"/>
  <c r="AF27" i="67"/>
  <c r="Y27" i="67"/>
  <c r="I27" i="67"/>
  <c r="S27" i="67"/>
  <c r="P27" i="67"/>
  <c r="AA27" i="67"/>
  <c r="J27" i="67"/>
  <c r="W27" i="67"/>
  <c r="V27" i="67"/>
  <c r="M27" i="67"/>
  <c r="H27" i="67"/>
  <c r="N28" i="67"/>
  <c r="AC28" i="67"/>
  <c r="S28" i="67"/>
  <c r="T23" i="61"/>
  <c r="X25" i="61"/>
  <c r="O41" i="62"/>
  <c r="Z41" i="62"/>
  <c r="U34" i="63"/>
  <c r="L34" i="63"/>
  <c r="AC39" i="63"/>
  <c r="H39" i="63"/>
  <c r="S39" i="63"/>
  <c r="AF39" i="63"/>
  <c r="AC39" i="64"/>
  <c r="L39" i="64"/>
  <c r="V39" i="64"/>
  <c r="U39" i="64"/>
  <c r="M39" i="64"/>
  <c r="J39" i="64"/>
  <c r="Y26" i="65"/>
  <c r="J26" i="65"/>
  <c r="K26" i="65"/>
  <c r="I26" i="65"/>
  <c r="AH33" i="65"/>
  <c r="P33" i="65"/>
  <c r="X33" i="65"/>
  <c r="S33" i="65"/>
  <c r="AC51" i="66"/>
  <c r="O51" i="66"/>
  <c r="U22" i="67"/>
  <c r="L22" i="67"/>
  <c r="K22" i="67"/>
  <c r="W35" i="69"/>
  <c r="S35" i="69"/>
  <c r="R35" i="69"/>
  <c r="Q35" i="69"/>
  <c r="AH35" i="69"/>
  <c r="AE35" i="69"/>
  <c r="L35" i="69"/>
  <c r="AB35" i="69"/>
  <c r="J35" i="69"/>
  <c r="J46" i="60"/>
  <c r="G51" i="60"/>
  <c r="Y18" i="61"/>
  <c r="L22" i="61"/>
  <c r="G23" i="61"/>
  <c r="W23" i="61"/>
  <c r="G25" i="61"/>
  <c r="Y25" i="61"/>
  <c r="H31" i="61"/>
  <c r="AF36" i="61"/>
  <c r="P20" i="62"/>
  <c r="AD20" i="62"/>
  <c r="Q25" i="62"/>
  <c r="AH25" i="62"/>
  <c r="M38" i="62"/>
  <c r="J41" i="62"/>
  <c r="J43" i="62"/>
  <c r="AC49" i="62"/>
  <c r="L49" i="62"/>
  <c r="M50" i="62"/>
  <c r="Y25" i="63"/>
  <c r="T25" i="63"/>
  <c r="AC25" i="63"/>
  <c r="Y27" i="63"/>
  <c r="M27" i="63"/>
  <c r="AH27" i="63"/>
  <c r="J34" i="63"/>
  <c r="F39" i="63"/>
  <c r="AG51" i="63"/>
  <c r="AH51" i="63"/>
  <c r="P51" i="63"/>
  <c r="AF51" i="63"/>
  <c r="N51" i="63"/>
  <c r="Z51" i="63"/>
  <c r="H51" i="63"/>
  <c r="AB51" i="63"/>
  <c r="F39" i="64"/>
  <c r="Z40" i="64"/>
  <c r="M40" i="64"/>
  <c r="H40" i="64"/>
  <c r="Q51" i="64"/>
  <c r="M51" i="64"/>
  <c r="K51" i="64"/>
  <c r="AD26" i="65"/>
  <c r="O33" i="65"/>
  <c r="AH17" i="66"/>
  <c r="AC17" i="66"/>
  <c r="H17" i="66"/>
  <c r="AB17" i="66"/>
  <c r="G17" i="66"/>
  <c r="T17" i="66"/>
  <c r="X17" i="66"/>
  <c r="U17" i="66"/>
  <c r="K17" i="66"/>
  <c r="J17" i="66"/>
  <c r="AD23" i="66"/>
  <c r="AF23" i="66"/>
  <c r="J23" i="66"/>
  <c r="AB51" i="66"/>
  <c r="W22" i="67"/>
  <c r="AC24" i="67"/>
  <c r="H24" i="67"/>
  <c r="O24" i="67"/>
  <c r="K24" i="67"/>
  <c r="Z24" i="67"/>
  <c r="AH24" i="67"/>
  <c r="U24" i="67"/>
  <c r="T24" i="67"/>
  <c r="I35" i="69"/>
  <c r="Q31" i="59"/>
  <c r="AB31" i="59"/>
  <c r="K20" i="60"/>
  <c r="AA37" i="60"/>
  <c r="L39" i="60"/>
  <c r="J47" i="60"/>
  <c r="U48" i="60"/>
  <c r="G18" i="61"/>
  <c r="M22" i="61"/>
  <c r="H23" i="61"/>
  <c r="X23" i="61"/>
  <c r="I25" i="61"/>
  <c r="AB25" i="61"/>
  <c r="V32" i="61"/>
  <c r="M34" i="61"/>
  <c r="H46" i="61"/>
  <c r="R20" i="62"/>
  <c r="AF20" i="62"/>
  <c r="T38" i="62"/>
  <c r="L41" i="62"/>
  <c r="P43" i="62"/>
  <c r="Z50" i="62"/>
  <c r="K34" i="63"/>
  <c r="J39" i="63"/>
  <c r="S49" i="63"/>
  <c r="R49" i="63"/>
  <c r="AD49" i="63"/>
  <c r="H49" i="63"/>
  <c r="AD37" i="64"/>
  <c r="M37" i="64"/>
  <c r="AB37" i="64"/>
  <c r="L37" i="64"/>
  <c r="Y37" i="64"/>
  <c r="I37" i="64"/>
  <c r="V37" i="64"/>
  <c r="H37" i="64"/>
  <c r="I39" i="64"/>
  <c r="U44" i="68"/>
  <c r="AD44" i="68"/>
  <c r="AC44" i="68"/>
  <c r="Q44" i="68"/>
  <c r="M44" i="68"/>
  <c r="L44" i="68"/>
  <c r="AC35" i="69"/>
  <c r="S30" i="63"/>
  <c r="X47" i="63"/>
  <c r="R48" i="63"/>
  <c r="K50" i="63"/>
  <c r="Z50" i="63"/>
  <c r="L27" i="64"/>
  <c r="W31" i="64"/>
  <c r="AG38" i="64"/>
  <c r="Q38" i="64"/>
  <c r="P43" i="64"/>
  <c r="P48" i="64"/>
  <c r="R21" i="65"/>
  <c r="P30" i="65"/>
  <c r="AA30" i="65"/>
  <c r="X41" i="65"/>
  <c r="P41" i="65"/>
  <c r="Z19" i="66"/>
  <c r="T19" i="66"/>
  <c r="U34" i="66"/>
  <c r="R34" i="66"/>
  <c r="W39" i="66"/>
  <c r="S39" i="66"/>
  <c r="O39" i="66"/>
  <c r="AB39" i="66"/>
  <c r="I39" i="66"/>
  <c r="AF39" i="66"/>
  <c r="AF41" i="66"/>
  <c r="AE41" i="66"/>
  <c r="T39" i="67"/>
  <c r="R39" i="67"/>
  <c r="P39" i="67"/>
  <c r="K39" i="67"/>
  <c r="H39" i="67"/>
  <c r="AF39" i="67"/>
  <c r="O37" i="68"/>
  <c r="AA37" i="68"/>
  <c r="Y37" i="68"/>
  <c r="R37" i="68"/>
  <c r="AH37" i="68"/>
  <c r="AH47" i="64"/>
  <c r="J47" i="64"/>
  <c r="AC51" i="65"/>
  <c r="L51" i="65"/>
  <c r="H51" i="65"/>
  <c r="AE48" i="66"/>
  <c r="S48" i="66"/>
  <c r="Y23" i="69"/>
  <c r="AB23" i="69"/>
  <c r="H23" i="69"/>
  <c r="Z23" i="69"/>
  <c r="G23" i="69"/>
  <c r="V23" i="69"/>
  <c r="F23" i="69"/>
  <c r="AD23" i="69"/>
  <c r="T23" i="69"/>
  <c r="O23" i="69"/>
  <c r="T32" i="69"/>
  <c r="J32" i="69"/>
  <c r="AH45" i="69"/>
  <c r="L45" i="69"/>
  <c r="J45" i="69"/>
  <c r="I45" i="69"/>
  <c r="AE45" i="69"/>
  <c r="S45" i="69"/>
  <c r="AF48" i="63"/>
  <c r="N50" i="63"/>
  <c r="AH50" i="63"/>
  <c r="U27" i="64"/>
  <c r="P47" i="64"/>
  <c r="AA48" i="64"/>
  <c r="L50" i="64"/>
  <c r="Q29" i="65"/>
  <c r="AC43" i="65"/>
  <c r="W43" i="65"/>
  <c r="S43" i="65"/>
  <c r="AA50" i="65"/>
  <c r="O50" i="65"/>
  <c r="H50" i="65"/>
  <c r="W51" i="65"/>
  <c r="AF28" i="66"/>
  <c r="G28" i="66"/>
  <c r="F28" i="66"/>
  <c r="V28" i="66"/>
  <c r="X35" i="66"/>
  <c r="R35" i="66"/>
  <c r="R48" i="66"/>
  <c r="U32" i="67"/>
  <c r="I32" i="67"/>
  <c r="Y32" i="67"/>
  <c r="J32" i="67"/>
  <c r="W32" i="67"/>
  <c r="H32" i="67"/>
  <c r="AF32" i="67"/>
  <c r="P32" i="67"/>
  <c r="AE32" i="67"/>
  <c r="AA50" i="67"/>
  <c r="Z50" i="67"/>
  <c r="L50" i="67"/>
  <c r="G50" i="67"/>
  <c r="AB50" i="67"/>
  <c r="Y20" i="68"/>
  <c r="R20" i="68"/>
  <c r="L20" i="68"/>
  <c r="K20" i="68"/>
  <c r="S20" i="68"/>
  <c r="G20" i="68"/>
  <c r="AH18" i="69"/>
  <c r="AG18" i="69"/>
  <c r="R18" i="69"/>
  <c r="AF18" i="69"/>
  <c r="O18" i="69"/>
  <c r="AE18" i="69"/>
  <c r="N18" i="69"/>
  <c r="H18" i="69"/>
  <c r="AB18" i="69"/>
  <c r="G18" i="69"/>
  <c r="V18" i="69"/>
  <c r="P23" i="69"/>
  <c r="AC30" i="69"/>
  <c r="AE30" i="69"/>
  <c r="Q30" i="69"/>
  <c r="AD30" i="69"/>
  <c r="N30" i="69"/>
  <c r="AB30" i="69"/>
  <c r="L30" i="69"/>
  <c r="V30" i="69"/>
  <c r="T30" i="69"/>
  <c r="AG30" i="69"/>
  <c r="I30" i="69"/>
  <c r="AH30" i="69"/>
  <c r="X32" i="69"/>
  <c r="AA45" i="69"/>
  <c r="I47" i="69"/>
  <c r="AA47" i="69"/>
  <c r="S50" i="63"/>
  <c r="AF43" i="64"/>
  <c r="AB43" i="64"/>
  <c r="H43" i="64"/>
  <c r="AD43" i="64"/>
  <c r="R47" i="64"/>
  <c r="M50" i="64"/>
  <c r="X19" i="65"/>
  <c r="J19" i="65"/>
  <c r="AA29" i="65"/>
  <c r="AE46" i="65"/>
  <c r="W46" i="65"/>
  <c r="S46" i="65"/>
  <c r="L46" i="65"/>
  <c r="AE47" i="65"/>
  <c r="W47" i="65"/>
  <c r="P47" i="65"/>
  <c r="U27" i="66"/>
  <c r="N27" i="66"/>
  <c r="L27" i="66"/>
  <c r="O44" i="66"/>
  <c r="I44" i="66"/>
  <c r="Y44" i="66"/>
  <c r="AH46" i="66"/>
  <c r="Q46" i="66"/>
  <c r="Z48" i="66"/>
  <c r="AH21" i="67"/>
  <c r="U21" i="67"/>
  <c r="AD19" i="68"/>
  <c r="AG19" i="68"/>
  <c r="J19" i="68"/>
  <c r="AA19" i="68"/>
  <c r="I19" i="68"/>
  <c r="Z19" i="68"/>
  <c r="G19" i="68"/>
  <c r="S19" i="68"/>
  <c r="O19" i="68"/>
  <c r="W31" i="68"/>
  <c r="R31" i="68"/>
  <c r="J31" i="68"/>
  <c r="G31" i="68"/>
  <c r="AA31" i="68"/>
  <c r="S31" i="68"/>
  <c r="W35" i="68"/>
  <c r="R35" i="68"/>
  <c r="N35" i="68"/>
  <c r="G35" i="68"/>
  <c r="R23" i="69"/>
  <c r="AB45" i="69"/>
  <c r="Z39" i="65"/>
  <c r="N22" i="66"/>
  <c r="S45" i="66"/>
  <c r="T17" i="67"/>
  <c r="X20" i="67"/>
  <c r="AH20" i="67"/>
  <c r="O20" i="67"/>
  <c r="Z20" i="67"/>
  <c r="K33" i="67"/>
  <c r="AC33" i="67"/>
  <c r="L34" i="67"/>
  <c r="AC34" i="67"/>
  <c r="Z36" i="67"/>
  <c r="Y36" i="67"/>
  <c r="L36" i="67"/>
  <c r="W36" i="67"/>
  <c r="K36" i="67"/>
  <c r="S36" i="67"/>
  <c r="AH36" i="67"/>
  <c r="R44" i="67"/>
  <c r="AB44" i="67"/>
  <c r="W44" i="67"/>
  <c r="T44" i="67"/>
  <c r="AH29" i="68"/>
  <c r="L29" i="68"/>
  <c r="AD29" i="68"/>
  <c r="I29" i="68"/>
  <c r="AB29" i="68"/>
  <c r="H29" i="68"/>
  <c r="AC30" i="68"/>
  <c r="AG30" i="68"/>
  <c r="V30" i="68"/>
  <c r="K30" i="68"/>
  <c r="AE30" i="68"/>
  <c r="T30" i="68"/>
  <c r="J30" i="68"/>
  <c r="AD30" i="68"/>
  <c r="S30" i="68"/>
  <c r="I30" i="68"/>
  <c r="R30" i="68"/>
  <c r="Y24" i="69"/>
  <c r="H24" i="69"/>
  <c r="X24" i="69"/>
  <c r="G24" i="69"/>
  <c r="W24" i="69"/>
  <c r="F24" i="69"/>
  <c r="AD24" i="69"/>
  <c r="Q34" i="69"/>
  <c r="AH34" i="69"/>
  <c r="AE34" i="69"/>
  <c r="Z34" i="65"/>
  <c r="M35" i="65"/>
  <c r="L39" i="65"/>
  <c r="AE39" i="65"/>
  <c r="K18" i="66"/>
  <c r="W22" i="66"/>
  <c r="K20" i="67"/>
  <c r="AF20" i="67"/>
  <c r="I36" i="67"/>
  <c r="AA36" i="67"/>
  <c r="AG37" i="67"/>
  <c r="AH37" i="67"/>
  <c r="AF37" i="67"/>
  <c r="Q43" i="67"/>
  <c r="Z43" i="67"/>
  <c r="R43" i="67"/>
  <c r="O43" i="67"/>
  <c r="AA48" i="67"/>
  <c r="M48" i="67"/>
  <c r="J48" i="67"/>
  <c r="AH48" i="67"/>
  <c r="G48" i="67"/>
  <c r="X51" i="67"/>
  <c r="Z51" i="67"/>
  <c r="W51" i="67"/>
  <c r="L51" i="67"/>
  <c r="S29" i="68"/>
  <c r="H30" i="68"/>
  <c r="Z30" i="68"/>
  <c r="Q21" i="69"/>
  <c r="O24" i="69"/>
  <c r="T27" i="69"/>
  <c r="R27" i="69"/>
  <c r="I27" i="69"/>
  <c r="AE42" i="69"/>
  <c r="AG33" i="67"/>
  <c r="AE33" i="67"/>
  <c r="O33" i="67"/>
  <c r="U33" i="67"/>
  <c r="Z34" i="67"/>
  <c r="Y34" i="67"/>
  <c r="K34" i="67"/>
  <c r="S34" i="67"/>
  <c r="AE36" i="68"/>
  <c r="M36" i="68"/>
  <c r="AD36" i="68"/>
  <c r="L36" i="68"/>
  <c r="AC36" i="68"/>
  <c r="K36" i="68"/>
  <c r="AD48" i="68"/>
  <c r="Z48" i="68"/>
  <c r="V48" i="68"/>
  <c r="T48" i="68"/>
  <c r="O17" i="69"/>
  <c r="AH17" i="69"/>
  <c r="M40" i="67"/>
  <c r="AB40" i="67"/>
  <c r="R47" i="67"/>
  <c r="S22" i="68"/>
  <c r="T24" i="68"/>
  <c r="S26" i="68"/>
  <c r="S28" i="68"/>
  <c r="Z42" i="68"/>
  <c r="S46" i="68"/>
  <c r="R51" i="68"/>
  <c r="AG51" i="68"/>
  <c r="P20" i="69"/>
  <c r="AH20" i="69"/>
  <c r="N22" i="69"/>
  <c r="AD22" i="69"/>
  <c r="V25" i="69"/>
  <c r="Q26" i="69"/>
  <c r="AE26" i="69"/>
  <c r="AE31" i="69"/>
  <c r="AE37" i="69"/>
  <c r="S43" i="69"/>
  <c r="P40" i="67"/>
  <c r="AE40" i="67"/>
  <c r="X47" i="67"/>
  <c r="T22" i="68"/>
  <c r="Y28" i="68"/>
  <c r="AC42" i="68"/>
  <c r="U46" i="68"/>
  <c r="Q20" i="69"/>
  <c r="Q22" i="69"/>
  <c r="AE22" i="69"/>
  <c r="W25" i="69"/>
  <c r="R26" i="69"/>
  <c r="AF26" i="69"/>
  <c r="AB43" i="69"/>
  <c r="K50" i="69"/>
  <c r="S40" i="67"/>
  <c r="Z28" i="68"/>
  <c r="R22" i="69"/>
  <c r="AF22" i="69"/>
  <c r="AC43" i="69"/>
  <c r="M43" i="61"/>
  <c r="AF43" i="61"/>
  <c r="H43" i="61"/>
  <c r="AA43" i="61"/>
  <c r="S43" i="61"/>
  <c r="R43" i="61"/>
  <c r="AD43" i="61"/>
  <c r="Z43" i="61"/>
  <c r="L43" i="61"/>
  <c r="AD41" i="63"/>
  <c r="Y41" i="63"/>
  <c r="K41" i="63"/>
  <c r="V41" i="63"/>
  <c r="J41" i="63"/>
  <c r="AC41" i="63"/>
  <c r="R41" i="63"/>
  <c r="F41" i="63"/>
  <c r="S41" i="63"/>
  <c r="Q41" i="63"/>
  <c r="AH41" i="63"/>
  <c r="P41" i="63"/>
  <c r="AB41" i="63"/>
  <c r="I41" i="63"/>
  <c r="M41" i="63"/>
  <c r="AF41" i="63"/>
  <c r="AA41" i="63"/>
  <c r="Z41" i="63"/>
  <c r="T41" i="63"/>
  <c r="H41" i="63"/>
  <c r="F19" i="59"/>
  <c r="S42" i="59"/>
  <c r="L19" i="59"/>
  <c r="AA28" i="60"/>
  <c r="S28" i="60"/>
  <c r="O28" i="60"/>
  <c r="R28" i="60"/>
  <c r="AD40" i="60"/>
  <c r="S40" i="60"/>
  <c r="AC40" i="60"/>
  <c r="L40" i="60"/>
  <c r="U40" i="60"/>
  <c r="N40" i="60"/>
  <c r="M40" i="60"/>
  <c r="AE40" i="60"/>
  <c r="G40" i="60"/>
  <c r="X24" i="62"/>
  <c r="Y24" i="62"/>
  <c r="P24" i="62"/>
  <c r="K24" i="62"/>
  <c r="AG24" i="62"/>
  <c r="R24" i="62"/>
  <c r="N24" i="62"/>
  <c r="AD24" i="62"/>
  <c r="I24" i="62"/>
  <c r="AA38" i="68"/>
  <c r="AD38" i="68"/>
  <c r="Q38" i="68"/>
  <c r="AB38" i="68"/>
  <c r="K38" i="68"/>
  <c r="Z38" i="68"/>
  <c r="J38" i="68"/>
  <c r="T38" i="68"/>
  <c r="U38" i="68"/>
  <c r="S38" i="68"/>
  <c r="G38" i="68"/>
  <c r="AE38" i="68"/>
  <c r="AC38" i="68"/>
  <c r="L38" i="68"/>
  <c r="M38" i="68"/>
  <c r="V38" i="68"/>
  <c r="F23" i="59"/>
  <c r="AH27" i="59"/>
  <c r="V27" i="59"/>
  <c r="L27" i="59"/>
  <c r="AF27" i="59"/>
  <c r="AD27" i="59"/>
  <c r="T27" i="59"/>
  <c r="J27" i="59"/>
  <c r="AB27" i="59"/>
  <c r="R27" i="59"/>
  <c r="H27" i="59"/>
  <c r="U27" i="59"/>
  <c r="J33" i="59"/>
  <c r="U35" i="59"/>
  <c r="L35" i="59"/>
  <c r="K35" i="59"/>
  <c r="AG35" i="59"/>
  <c r="J35" i="59"/>
  <c r="AA35" i="59"/>
  <c r="AG41" i="59"/>
  <c r="U41" i="59"/>
  <c r="Q41" i="59"/>
  <c r="Q28" i="60"/>
  <c r="K34" i="60"/>
  <c r="AH34" i="60"/>
  <c r="W34" i="60"/>
  <c r="V34" i="60"/>
  <c r="L34" i="60"/>
  <c r="K40" i="60"/>
  <c r="AE35" i="61"/>
  <c r="AD35" i="61"/>
  <c r="R35" i="61"/>
  <c r="AB35" i="61"/>
  <c r="M35" i="61"/>
  <c r="AF35" i="61"/>
  <c r="L35" i="61"/>
  <c r="W35" i="61"/>
  <c r="G35" i="61"/>
  <c r="T35" i="61"/>
  <c r="S35" i="61"/>
  <c r="N35" i="61"/>
  <c r="H35" i="61"/>
  <c r="S44" i="61"/>
  <c r="P44" i="61"/>
  <c r="AD44" i="61"/>
  <c r="L44" i="61"/>
  <c r="Z44" i="61"/>
  <c r="M44" i="61"/>
  <c r="J44" i="61"/>
  <c r="AE44" i="61"/>
  <c r="AB44" i="61"/>
  <c r="W44" i="61"/>
  <c r="G44" i="61"/>
  <c r="AC24" i="62"/>
  <c r="T42" i="63"/>
  <c r="X42" i="63"/>
  <c r="M42" i="63"/>
  <c r="AF42" i="63"/>
  <c r="AE19" i="64"/>
  <c r="AA19" i="64"/>
  <c r="O19" i="64"/>
  <c r="Z19" i="64"/>
  <c r="L19" i="64"/>
  <c r="AH19" i="64"/>
  <c r="T19" i="64"/>
  <c r="I19" i="64"/>
  <c r="S19" i="64"/>
  <c r="R19" i="64"/>
  <c r="Q19" i="64"/>
  <c r="AC19" i="64"/>
  <c r="J19" i="64"/>
  <c r="F19" i="64"/>
  <c r="AB19" i="64"/>
  <c r="Y19" i="64"/>
  <c r="AD19" i="64"/>
  <c r="U19" i="64"/>
  <c r="K19" i="64"/>
  <c r="G19" i="64"/>
  <c r="AC18" i="62"/>
  <c r="AA18" i="62"/>
  <c r="P18" i="62"/>
  <c r="Y18" i="62"/>
  <c r="L18" i="62"/>
  <c r="AH18" i="62"/>
  <c r="U18" i="62"/>
  <c r="I18" i="62"/>
  <c r="Q18" i="62"/>
  <c r="AB18" i="62"/>
  <c r="H18" i="62"/>
  <c r="Z18" i="62"/>
  <c r="F18" i="62"/>
  <c r="R18" i="62"/>
  <c r="M18" i="62"/>
  <c r="J18" i="62"/>
  <c r="AF18" i="62"/>
  <c r="AG31" i="66"/>
  <c r="R31" i="66"/>
  <c r="L31" i="66"/>
  <c r="AB31" i="66"/>
  <c r="H31" i="66"/>
  <c r="AA31" i="66"/>
  <c r="W31" i="66"/>
  <c r="K31" i="66"/>
  <c r="AE31" i="66"/>
  <c r="U31" i="66"/>
  <c r="J31" i="66"/>
  <c r="AH28" i="59"/>
  <c r="V28" i="59"/>
  <c r="T36" i="59"/>
  <c r="Z36" i="59"/>
  <c r="S36" i="59"/>
  <c r="R36" i="59"/>
  <c r="AH36" i="59"/>
  <c r="L36" i="59"/>
  <c r="AG28" i="62"/>
  <c r="AC28" i="62"/>
  <c r="N28" i="62"/>
  <c r="Y28" i="62"/>
  <c r="I28" i="62"/>
  <c r="U28" i="62"/>
  <c r="F28" i="62"/>
  <c r="AH28" i="62"/>
  <c r="R28" i="62"/>
  <c r="AF28" i="62"/>
  <c r="H28" i="62"/>
  <c r="X28" i="62"/>
  <c r="S28" i="62"/>
  <c r="Q28" i="62"/>
  <c r="M28" i="62"/>
  <c r="J28" i="62"/>
  <c r="L23" i="59"/>
  <c r="V40" i="60"/>
  <c r="AD18" i="62"/>
  <c r="AD28" i="62"/>
  <c r="V23" i="59"/>
  <c r="I27" i="59"/>
  <c r="Z27" i="59"/>
  <c r="Q35" i="59"/>
  <c r="Q36" i="59"/>
  <c r="Q39" i="59"/>
  <c r="M39" i="59"/>
  <c r="AG39" i="59"/>
  <c r="L39" i="59"/>
  <c r="AA39" i="59"/>
  <c r="J39" i="59"/>
  <c r="Z40" i="59"/>
  <c r="AH40" i="59"/>
  <c r="AG40" i="59"/>
  <c r="S40" i="59"/>
  <c r="S41" i="59"/>
  <c r="Z19" i="60"/>
  <c r="J19" i="60"/>
  <c r="U19" i="60"/>
  <c r="R19" i="60"/>
  <c r="P19" i="60"/>
  <c r="AC19" i="60"/>
  <c r="L19" i="60"/>
  <c r="AF27" i="60"/>
  <c r="S27" i="60"/>
  <c r="AG27" i="60"/>
  <c r="W27" i="60"/>
  <c r="O27" i="60"/>
  <c r="U34" i="60"/>
  <c r="W40" i="60"/>
  <c r="AD42" i="60"/>
  <c r="AC42" i="60"/>
  <c r="N42" i="60"/>
  <c r="W42" i="60"/>
  <c r="K42" i="60"/>
  <c r="AE42" i="60"/>
  <c r="L42" i="60"/>
  <c r="AB42" i="60"/>
  <c r="G42" i="60"/>
  <c r="Z42" i="60"/>
  <c r="F42" i="60"/>
  <c r="U42" i="60"/>
  <c r="AC49" i="60"/>
  <c r="Z49" i="60"/>
  <c r="F49" i="60"/>
  <c r="T49" i="60"/>
  <c r="M49" i="60"/>
  <c r="L49" i="60"/>
  <c r="J49" i="60"/>
  <c r="AB49" i="60"/>
  <c r="AF21" i="61"/>
  <c r="AC21" i="61"/>
  <c r="O21" i="61"/>
  <c r="X21" i="61"/>
  <c r="H21" i="61"/>
  <c r="S21" i="61"/>
  <c r="W21" i="61"/>
  <c r="T21" i="61"/>
  <c r="Q21" i="61"/>
  <c r="AG21" i="61"/>
  <c r="L21" i="61"/>
  <c r="V35" i="61"/>
  <c r="W44" i="62"/>
  <c r="O44" i="62"/>
  <c r="AA44" i="62"/>
  <c r="T19" i="59"/>
  <c r="AA19" i="59"/>
  <c r="S19" i="59"/>
  <c r="K19" i="59"/>
  <c r="S30" i="60"/>
  <c r="J30" i="60"/>
  <c r="Q30" i="60"/>
  <c r="I30" i="60"/>
  <c r="H30" i="60"/>
  <c r="AB30" i="60"/>
  <c r="K27" i="59"/>
  <c r="AA27" i="59"/>
  <c r="Z35" i="59"/>
  <c r="AB36" i="59"/>
  <c r="S50" i="59"/>
  <c r="R50" i="59"/>
  <c r="Q50" i="59"/>
  <c r="AG50" i="59"/>
  <c r="I50" i="59"/>
  <c r="Z30" i="60"/>
  <c r="Z40" i="60"/>
  <c r="Z35" i="61"/>
  <c r="AH42" i="59"/>
  <c r="T42" i="59"/>
  <c r="AC38" i="60"/>
  <c r="AB38" i="60"/>
  <c r="S36" i="60"/>
  <c r="AE36" i="60"/>
  <c r="AC36" i="60"/>
  <c r="T23" i="59"/>
  <c r="AA23" i="59"/>
  <c r="S23" i="59"/>
  <c r="K23" i="59"/>
  <c r="AB33" i="59"/>
  <c r="L33" i="59"/>
  <c r="S18" i="62"/>
  <c r="AB19" i="59"/>
  <c r="K33" i="59"/>
  <c r="J36" i="59"/>
  <c r="AG28" i="60"/>
  <c r="M27" i="59"/>
  <c r="AC27" i="59"/>
  <c r="AB35" i="59"/>
  <c r="AC36" i="59"/>
  <c r="U17" i="60"/>
  <c r="AC17" i="60"/>
  <c r="L17" i="60"/>
  <c r="AB17" i="60"/>
  <c r="K17" i="60"/>
  <c r="AA17" i="60"/>
  <c r="J17" i="60"/>
  <c r="X17" i="60"/>
  <c r="AA30" i="60"/>
  <c r="AH40" i="60"/>
  <c r="U51" i="60"/>
  <c r="AH51" i="60"/>
  <c r="L51" i="60"/>
  <c r="T51" i="60"/>
  <c r="O51" i="60"/>
  <c r="J51" i="60"/>
  <c r="AE51" i="60"/>
  <c r="F51" i="60"/>
  <c r="AF24" i="61"/>
  <c r="AB24" i="61"/>
  <c r="M24" i="61"/>
  <c r="X24" i="61"/>
  <c r="I24" i="61"/>
  <c r="T24" i="61"/>
  <c r="AG24" i="61"/>
  <c r="O24" i="61"/>
  <c r="L24" i="61"/>
  <c r="H24" i="61"/>
  <c r="AE24" i="61"/>
  <c r="G24" i="61"/>
  <c r="Y24" i="61"/>
  <c r="AC35" i="61"/>
  <c r="R48" i="61"/>
  <c r="AB48" i="61"/>
  <c r="L48" i="61"/>
  <c r="S48" i="61"/>
  <c r="T48" i="65"/>
  <c r="O48" i="65"/>
  <c r="L48" i="65"/>
  <c r="Z48" i="65"/>
  <c r="S48" i="65"/>
  <c r="W48" i="65"/>
  <c r="K29" i="59"/>
  <c r="U29" i="59"/>
  <c r="AF29" i="59"/>
  <c r="Q37" i="59"/>
  <c r="Z38" i="59"/>
  <c r="P20" i="60"/>
  <c r="AH20" i="60"/>
  <c r="P22" i="60"/>
  <c r="AH22" i="60"/>
  <c r="P23" i="60"/>
  <c r="V39" i="60"/>
  <c r="Q17" i="61"/>
  <c r="AF19" i="61"/>
  <c r="Y19" i="61"/>
  <c r="L19" i="61"/>
  <c r="AC19" i="61"/>
  <c r="M19" i="61"/>
  <c r="W19" i="61"/>
  <c r="G19" i="61"/>
  <c r="AB19" i="61"/>
  <c r="S22" i="61"/>
  <c r="AF27" i="61"/>
  <c r="Y27" i="61"/>
  <c r="L27" i="61"/>
  <c r="W27" i="61"/>
  <c r="H27" i="61"/>
  <c r="AC27" i="61"/>
  <c r="I27" i="61"/>
  <c r="T27" i="61"/>
  <c r="AE27" i="61"/>
  <c r="W40" i="62"/>
  <c r="O40" i="62"/>
  <c r="AA40" i="62"/>
  <c r="M40" i="62"/>
  <c r="AC51" i="62"/>
  <c r="AH51" i="62"/>
  <c r="M51" i="62"/>
  <c r="Z51" i="62"/>
  <c r="H51" i="62"/>
  <c r="W51" i="62"/>
  <c r="P51" i="62"/>
  <c r="J51" i="62"/>
  <c r="AE51" i="62"/>
  <c r="S51" i="62"/>
  <c r="L51" i="62"/>
  <c r="AF28" i="63"/>
  <c r="AA28" i="63"/>
  <c r="P28" i="63"/>
  <c r="Z28" i="63"/>
  <c r="L28" i="63"/>
  <c r="AH28" i="63"/>
  <c r="T28" i="63"/>
  <c r="I28" i="63"/>
  <c r="AC28" i="63"/>
  <c r="J28" i="63"/>
  <c r="AB28" i="63"/>
  <c r="H28" i="63"/>
  <c r="Y28" i="63"/>
  <c r="G28" i="63"/>
  <c r="S28" i="63"/>
  <c r="R28" i="63"/>
  <c r="Q28" i="63"/>
  <c r="AA18" i="59"/>
  <c r="K20" i="59"/>
  <c r="AA22" i="59"/>
  <c r="H24" i="59"/>
  <c r="P25" i="59"/>
  <c r="M29" i="59"/>
  <c r="Y29" i="59"/>
  <c r="P31" i="59"/>
  <c r="U32" i="59"/>
  <c r="Z34" i="59"/>
  <c r="Z37" i="59"/>
  <c r="J38" i="59"/>
  <c r="AC38" i="59"/>
  <c r="U47" i="59"/>
  <c r="J48" i="59"/>
  <c r="Z49" i="59"/>
  <c r="U51" i="59"/>
  <c r="AD24" i="60"/>
  <c r="AG24" i="60"/>
  <c r="P24" i="60"/>
  <c r="X24" i="60"/>
  <c r="V32" i="60"/>
  <c r="W32" i="60"/>
  <c r="G32" i="60"/>
  <c r="AH32" i="60"/>
  <c r="O32" i="60"/>
  <c r="Z32" i="60"/>
  <c r="M46" i="60"/>
  <c r="AH46" i="60"/>
  <c r="G46" i="60"/>
  <c r="AF18" i="61"/>
  <c r="AE18" i="61"/>
  <c r="AC18" i="61"/>
  <c r="O18" i="61"/>
  <c r="X18" i="61"/>
  <c r="I18" i="61"/>
  <c r="W18" i="61"/>
  <c r="I19" i="61"/>
  <c r="AG19" i="61"/>
  <c r="M27" i="61"/>
  <c r="AE36" i="61"/>
  <c r="X36" i="61"/>
  <c r="L36" i="61"/>
  <c r="V36" i="61"/>
  <c r="G36" i="61"/>
  <c r="AH36" i="61"/>
  <c r="P36" i="61"/>
  <c r="AB36" i="61"/>
  <c r="H36" i="61"/>
  <c r="AD36" i="61"/>
  <c r="AH38" i="61"/>
  <c r="W38" i="61"/>
  <c r="J38" i="61"/>
  <c r="P38" i="61"/>
  <c r="AB49" i="61"/>
  <c r="AF49" i="61"/>
  <c r="V49" i="61"/>
  <c r="N49" i="61"/>
  <c r="AC39" i="62"/>
  <c r="Z39" i="62"/>
  <c r="H39" i="62"/>
  <c r="S39" i="62"/>
  <c r="AH39" i="62"/>
  <c r="J39" i="62"/>
  <c r="AA39" i="62"/>
  <c r="W39" i="62"/>
  <c r="P39" i="62"/>
  <c r="M39" i="62"/>
  <c r="AA51" i="62"/>
  <c r="AA21" i="63"/>
  <c r="M21" i="63"/>
  <c r="AC21" i="63"/>
  <c r="K28" i="63"/>
  <c r="AH35" i="64"/>
  <c r="V35" i="64"/>
  <c r="L35" i="64"/>
  <c r="Y35" i="64"/>
  <c r="K35" i="64"/>
  <c r="U35" i="64"/>
  <c r="J35" i="64"/>
  <c r="AC35" i="64"/>
  <c r="R35" i="64"/>
  <c r="F35" i="64"/>
  <c r="AD35" i="64"/>
  <c r="M35" i="64"/>
  <c r="AB35" i="64"/>
  <c r="I35" i="64"/>
  <c r="AA35" i="64"/>
  <c r="H35" i="64"/>
  <c r="T35" i="64"/>
  <c r="P35" i="64"/>
  <c r="AF35" i="64"/>
  <c r="AC45" i="64"/>
  <c r="S45" i="64"/>
  <c r="I45" i="64"/>
  <c r="AA45" i="64"/>
  <c r="Q45" i="64"/>
  <c r="F45" i="64"/>
  <c r="AF45" i="64"/>
  <c r="R45" i="64"/>
  <c r="AD45" i="64"/>
  <c r="P45" i="64"/>
  <c r="Y45" i="64"/>
  <c r="K45" i="64"/>
  <c r="T45" i="64"/>
  <c r="M45" i="64"/>
  <c r="L45" i="64"/>
  <c r="AB45" i="64"/>
  <c r="H45" i="64"/>
  <c r="V45" i="64"/>
  <c r="U45" i="64"/>
  <c r="AE31" i="60"/>
  <c r="O31" i="60"/>
  <c r="O39" i="60"/>
  <c r="AA39" i="60"/>
  <c r="K39" i="60"/>
  <c r="AE39" i="60"/>
  <c r="AF17" i="61"/>
  <c r="T17" i="61"/>
  <c r="G17" i="61"/>
  <c r="AC17" i="61"/>
  <c r="O17" i="61"/>
  <c r="X17" i="61"/>
  <c r="AF22" i="61"/>
  <c r="X22" i="61"/>
  <c r="I22" i="61"/>
  <c r="W22" i="61"/>
  <c r="G22" i="61"/>
  <c r="AG22" i="61"/>
  <c r="Q22" i="61"/>
  <c r="AB22" i="61"/>
  <c r="AA19" i="62"/>
  <c r="I19" i="62"/>
  <c r="V19" i="62"/>
  <c r="Q19" i="62"/>
  <c r="AC19" i="62"/>
  <c r="N19" i="62"/>
  <c r="M19" i="62"/>
  <c r="U28" i="63"/>
  <c r="Y33" i="63"/>
  <c r="AA33" i="63"/>
  <c r="K33" i="63"/>
  <c r="X33" i="63"/>
  <c r="J33" i="63"/>
  <c r="AG33" i="63"/>
  <c r="S33" i="63"/>
  <c r="F33" i="63"/>
  <c r="T33" i="63"/>
  <c r="R33" i="63"/>
  <c r="Q33" i="63"/>
  <c r="AF33" i="63"/>
  <c r="I33" i="63"/>
  <c r="H33" i="63"/>
  <c r="AH33" i="63"/>
  <c r="AC33" i="63"/>
  <c r="AE38" i="65"/>
  <c r="S38" i="65"/>
  <c r="O38" i="65"/>
  <c r="AC38" i="65"/>
  <c r="H38" i="65"/>
  <c r="L38" i="65"/>
  <c r="AH38" i="65"/>
  <c r="AA38" i="65"/>
  <c r="Z38" i="65"/>
  <c r="M38" i="65"/>
  <c r="W38" i="65"/>
  <c r="P29" i="59"/>
  <c r="Z29" i="59"/>
  <c r="AA37" i="59"/>
  <c r="AE20" i="60"/>
  <c r="X20" i="60"/>
  <c r="J20" i="60"/>
  <c r="T20" i="60"/>
  <c r="AE22" i="60"/>
  <c r="S22" i="60"/>
  <c r="X22" i="60"/>
  <c r="AE23" i="60"/>
  <c r="AH23" i="60"/>
  <c r="R23" i="60"/>
  <c r="X23" i="60"/>
  <c r="S20" i="59"/>
  <c r="Q24" i="59"/>
  <c r="F29" i="59"/>
  <c r="Q29" i="59"/>
  <c r="AC34" i="59"/>
  <c r="J37" i="59"/>
  <c r="AB37" i="59"/>
  <c r="Q38" i="59"/>
  <c r="Z51" i="59"/>
  <c r="H20" i="60"/>
  <c r="Z20" i="60"/>
  <c r="H22" i="60"/>
  <c r="Z22" i="60"/>
  <c r="H23" i="60"/>
  <c r="Z23" i="60"/>
  <c r="J26" i="60"/>
  <c r="AA26" i="60"/>
  <c r="AE29" i="60"/>
  <c r="S29" i="60"/>
  <c r="M31" i="60"/>
  <c r="G39" i="60"/>
  <c r="AH39" i="60"/>
  <c r="AD41" i="60"/>
  <c r="S41" i="60"/>
  <c r="AC41" i="60"/>
  <c r="L41" i="60"/>
  <c r="Z41" i="60"/>
  <c r="H17" i="61"/>
  <c r="Y17" i="61"/>
  <c r="Q19" i="61"/>
  <c r="H22" i="61"/>
  <c r="AC22" i="61"/>
  <c r="AF26" i="61"/>
  <c r="AE26" i="61"/>
  <c r="Q26" i="61"/>
  <c r="AB26" i="61"/>
  <c r="M26" i="61"/>
  <c r="X26" i="61"/>
  <c r="G26" i="61"/>
  <c r="S26" i="61"/>
  <c r="AC26" i="61"/>
  <c r="Q27" i="61"/>
  <c r="W30" i="61"/>
  <c r="P30" i="61"/>
  <c r="L30" i="61"/>
  <c r="AC33" i="61"/>
  <c r="AD33" i="61"/>
  <c r="W33" i="61"/>
  <c r="J33" i="61"/>
  <c r="AE33" i="61"/>
  <c r="K19" i="62"/>
  <c r="Q30" i="62"/>
  <c r="AA30" i="62"/>
  <c r="P30" i="62"/>
  <c r="AF30" i="62"/>
  <c r="K30" i="62"/>
  <c r="Z30" i="62"/>
  <c r="H30" i="62"/>
  <c r="J30" i="62"/>
  <c r="AC30" i="62"/>
  <c r="Y30" i="62"/>
  <c r="M46" i="62"/>
  <c r="L46" i="62"/>
  <c r="W46" i="62"/>
  <c r="AE28" i="63"/>
  <c r="T31" i="63"/>
  <c r="X31" i="63"/>
  <c r="U31" i="63"/>
  <c r="H31" i="63"/>
  <c r="P31" i="63"/>
  <c r="G31" i="63"/>
  <c r="M33" i="63"/>
  <c r="V42" i="64"/>
  <c r="H42" i="64"/>
  <c r="X42" i="64"/>
  <c r="R42" i="64"/>
  <c r="AH42" i="64"/>
  <c r="O32" i="65"/>
  <c r="L32" i="65"/>
  <c r="Z32" i="65"/>
  <c r="W32" i="65"/>
  <c r="Z39" i="61"/>
  <c r="L39" i="61"/>
  <c r="S42" i="61"/>
  <c r="J42" i="61"/>
  <c r="X37" i="62"/>
  <c r="O37" i="62"/>
  <c r="P37" i="62"/>
  <c r="J37" i="62"/>
  <c r="AE37" i="62"/>
  <c r="AA19" i="63"/>
  <c r="M19" i="63"/>
  <c r="T46" i="63"/>
  <c r="R46" i="63"/>
  <c r="F46" i="63"/>
  <c r="AB46" i="63"/>
  <c r="V46" i="63"/>
  <c r="M46" i="63"/>
  <c r="AB33" i="64"/>
  <c r="R33" i="64"/>
  <c r="H33" i="64"/>
  <c r="Z33" i="64"/>
  <c r="M33" i="64"/>
  <c r="Y33" i="64"/>
  <c r="L33" i="64"/>
  <c r="AF33" i="64"/>
  <c r="T33" i="64"/>
  <c r="I33" i="64"/>
  <c r="Q33" i="64"/>
  <c r="AH33" i="64"/>
  <c r="P33" i="64"/>
  <c r="AD33" i="64"/>
  <c r="K33" i="64"/>
  <c r="AA33" i="64"/>
  <c r="F33" i="64"/>
  <c r="U31" i="65"/>
  <c r="R31" i="65"/>
  <c r="Z31" i="65"/>
  <c r="P31" i="65"/>
  <c r="AC31" i="65"/>
  <c r="Y31" i="65"/>
  <c r="J31" i="65"/>
  <c r="M31" i="65"/>
  <c r="H31" i="65"/>
  <c r="T21" i="60"/>
  <c r="S25" i="60"/>
  <c r="V35" i="60"/>
  <c r="N37" i="60"/>
  <c r="S43" i="60"/>
  <c r="AH43" i="60"/>
  <c r="N44" i="60"/>
  <c r="AE44" i="60"/>
  <c r="V47" i="60"/>
  <c r="AF20" i="61"/>
  <c r="T20" i="61"/>
  <c r="G20" i="61"/>
  <c r="W20" i="61"/>
  <c r="W28" i="61"/>
  <c r="V28" i="61"/>
  <c r="G28" i="61"/>
  <c r="S28" i="61"/>
  <c r="AA28" i="61"/>
  <c r="Z31" i="61"/>
  <c r="P31" i="61"/>
  <c r="J31" i="61"/>
  <c r="K39" i="61"/>
  <c r="M42" i="61"/>
  <c r="AG51" i="61"/>
  <c r="AH51" i="61"/>
  <c r="W51" i="61"/>
  <c r="L51" i="61"/>
  <c r="AE51" i="61"/>
  <c r="T51" i="61"/>
  <c r="J51" i="61"/>
  <c r="AB51" i="61"/>
  <c r="R51" i="61"/>
  <c r="G51" i="61"/>
  <c r="V51" i="61"/>
  <c r="AF26" i="62"/>
  <c r="K26" i="62"/>
  <c r="X26" i="62"/>
  <c r="AH33" i="62"/>
  <c r="L33" i="62"/>
  <c r="Z33" i="62"/>
  <c r="AC33" i="62"/>
  <c r="S33" i="62"/>
  <c r="O33" i="62"/>
  <c r="L37" i="62"/>
  <c r="AH50" i="62"/>
  <c r="AA50" i="62"/>
  <c r="O50" i="62"/>
  <c r="AC50" i="62"/>
  <c r="W50" i="62"/>
  <c r="L50" i="62"/>
  <c r="AC19" i="63"/>
  <c r="AD45" i="63"/>
  <c r="AH45" i="63"/>
  <c r="T45" i="63"/>
  <c r="I45" i="63"/>
  <c r="AF45" i="63"/>
  <c r="S45" i="63"/>
  <c r="H45" i="63"/>
  <c r="AA45" i="63"/>
  <c r="P45" i="63"/>
  <c r="AC45" i="63"/>
  <c r="K45" i="63"/>
  <c r="AB45" i="63"/>
  <c r="J45" i="63"/>
  <c r="Z45" i="63"/>
  <c r="F45" i="63"/>
  <c r="V45" i="63"/>
  <c r="N46" i="63"/>
  <c r="J33" i="64"/>
  <c r="AH18" i="65"/>
  <c r="S18" i="65"/>
  <c r="Y18" i="65"/>
  <c r="F18" i="65"/>
  <c r="U18" i="65"/>
  <c r="V18" i="65"/>
  <c r="N18" i="65"/>
  <c r="K18" i="65"/>
  <c r="J18" i="65"/>
  <c r="AF18" i="65"/>
  <c r="AG18" i="65"/>
  <c r="AA18" i="65"/>
  <c r="AB35" i="60"/>
  <c r="W37" i="60"/>
  <c r="U44" i="60"/>
  <c r="AE39" i="61"/>
  <c r="W46" i="61"/>
  <c r="V46" i="61"/>
  <c r="G46" i="61"/>
  <c r="S46" i="61"/>
  <c r="AE46" i="61"/>
  <c r="N46" i="61"/>
  <c r="AB46" i="61"/>
  <c r="U50" i="61"/>
  <c r="G50" i="61"/>
  <c r="AE50" i="61"/>
  <c r="P50" i="61"/>
  <c r="AA50" i="61"/>
  <c r="M50" i="61"/>
  <c r="Z50" i="61"/>
  <c r="AA21" i="62"/>
  <c r="K21" i="62"/>
  <c r="AC21" i="62"/>
  <c r="V21" i="62"/>
  <c r="Q21" i="62"/>
  <c r="P31" i="62"/>
  <c r="U31" i="62"/>
  <c r="M31" i="62"/>
  <c r="AE31" i="62"/>
  <c r="Y31" i="62"/>
  <c r="N31" i="62"/>
  <c r="AC37" i="62"/>
  <c r="Y38" i="63"/>
  <c r="P38" i="63"/>
  <c r="X38" i="63"/>
  <c r="AH47" i="63"/>
  <c r="U47" i="63"/>
  <c r="J47" i="63"/>
  <c r="AF47" i="63"/>
  <c r="T47" i="63"/>
  <c r="H47" i="63"/>
  <c r="AB47" i="63"/>
  <c r="N47" i="63"/>
  <c r="S47" i="63"/>
  <c r="R47" i="63"/>
  <c r="M47" i="63"/>
  <c r="AC47" i="63"/>
  <c r="K47" i="63"/>
  <c r="O26" i="64"/>
  <c r="N26" i="64"/>
  <c r="AE26" i="64"/>
  <c r="AG26" i="64"/>
  <c r="AD26" i="64"/>
  <c r="W26" i="64"/>
  <c r="G26" i="64"/>
  <c r="V33" i="64"/>
  <c r="AD18" i="65"/>
  <c r="L40" i="65"/>
  <c r="S40" i="65"/>
  <c r="T40" i="65"/>
  <c r="J25" i="66"/>
  <c r="H25" i="66"/>
  <c r="W25" i="66"/>
  <c r="T25" i="66"/>
  <c r="U25" i="66"/>
  <c r="S25" i="61"/>
  <c r="AG25" i="61"/>
  <c r="N45" i="61"/>
  <c r="AF45" i="61"/>
  <c r="AD22" i="62"/>
  <c r="Z22" i="62"/>
  <c r="M22" i="62"/>
  <c r="R22" i="62"/>
  <c r="AG22" i="62"/>
  <c r="W32" i="62"/>
  <c r="M32" i="62"/>
  <c r="T34" i="62"/>
  <c r="W34" i="62"/>
  <c r="L34" i="62"/>
  <c r="Z38" i="62"/>
  <c r="T42" i="62"/>
  <c r="Z42" i="62"/>
  <c r="M42" i="62"/>
  <c r="AC43" i="62"/>
  <c r="AH43" i="62"/>
  <c r="M43" i="62"/>
  <c r="Z43" i="62"/>
  <c r="H43" i="62"/>
  <c r="AE43" i="62"/>
  <c r="Z45" i="62"/>
  <c r="P45" i="62"/>
  <c r="AH45" i="62"/>
  <c r="X49" i="62"/>
  <c r="AA23" i="63"/>
  <c r="AC23" i="63"/>
  <c r="K43" i="63"/>
  <c r="AF43" i="63"/>
  <c r="N48" i="63"/>
  <c r="AH48" i="63"/>
  <c r="AE21" i="64"/>
  <c r="Y21" i="64"/>
  <c r="K21" i="64"/>
  <c r="U21" i="64"/>
  <c r="J21" i="64"/>
  <c r="AC21" i="64"/>
  <c r="R21" i="64"/>
  <c r="F21" i="64"/>
  <c r="Z21" i="64"/>
  <c r="O23" i="64"/>
  <c r="R36" i="64"/>
  <c r="Q36" i="64"/>
  <c r="AD36" i="64"/>
  <c r="AA36" i="64"/>
  <c r="N36" i="64"/>
  <c r="AH28" i="65"/>
  <c r="V28" i="65"/>
  <c r="J28" i="65"/>
  <c r="AG28" i="65"/>
  <c r="U28" i="65"/>
  <c r="I28" i="65"/>
  <c r="X28" i="65"/>
  <c r="F28" i="65"/>
  <c r="R28" i="65"/>
  <c r="S28" i="65"/>
  <c r="N28" i="65"/>
  <c r="AD28" i="65"/>
  <c r="K28" i="65"/>
  <c r="Q28" i="65"/>
  <c r="M28" i="65"/>
  <c r="AF28" i="65"/>
  <c r="T21" i="66"/>
  <c r="P21" i="66"/>
  <c r="N21" i="66"/>
  <c r="AF21" i="66"/>
  <c r="AC21" i="66"/>
  <c r="Z21" i="66"/>
  <c r="L21" i="66"/>
  <c r="R21" i="66"/>
  <c r="AA40" i="68"/>
  <c r="AC40" i="68"/>
  <c r="M40" i="68"/>
  <c r="AE40" i="68"/>
  <c r="Q40" i="68"/>
  <c r="AD40" i="68"/>
  <c r="L40" i="68"/>
  <c r="V40" i="68"/>
  <c r="G40" i="68"/>
  <c r="Z40" i="68"/>
  <c r="U40" i="68"/>
  <c r="K40" i="68"/>
  <c r="S40" i="68"/>
  <c r="J40" i="68"/>
  <c r="T40" i="68"/>
  <c r="S23" i="61"/>
  <c r="AG23" i="61"/>
  <c r="H25" i="61"/>
  <c r="W25" i="61"/>
  <c r="W41" i="61"/>
  <c r="R45" i="61"/>
  <c r="H22" i="62"/>
  <c r="U22" i="62"/>
  <c r="AD25" i="62"/>
  <c r="R25" i="62"/>
  <c r="F25" i="62"/>
  <c r="S25" i="62"/>
  <c r="AG25" i="62"/>
  <c r="S32" i="62"/>
  <c r="M34" i="62"/>
  <c r="L42" i="62"/>
  <c r="L43" i="62"/>
  <c r="L45" i="62"/>
  <c r="AC47" i="62"/>
  <c r="AA47" i="62"/>
  <c r="J47" i="62"/>
  <c r="W47" i="62"/>
  <c r="AE47" i="62"/>
  <c r="F37" i="63"/>
  <c r="AH37" i="63"/>
  <c r="V37" i="63"/>
  <c r="R43" i="63"/>
  <c r="T48" i="63"/>
  <c r="T17" i="64"/>
  <c r="I21" i="64"/>
  <c r="AB21" i="64"/>
  <c r="T23" i="64"/>
  <c r="M36" i="64"/>
  <c r="Y28" i="65"/>
  <c r="AC29" i="69"/>
  <c r="AB29" i="69"/>
  <c r="Q29" i="69"/>
  <c r="G29" i="69"/>
  <c r="AD29" i="69"/>
  <c r="R29" i="69"/>
  <c r="H29" i="69"/>
  <c r="AF29" i="69"/>
  <c r="P29" i="69"/>
  <c r="X29" i="69"/>
  <c r="J29" i="69"/>
  <c r="AH29" i="69"/>
  <c r="O29" i="69"/>
  <c r="AG29" i="69"/>
  <c r="N29" i="69"/>
  <c r="Y29" i="69"/>
  <c r="F29" i="69"/>
  <c r="T29" i="69"/>
  <c r="L29" i="69"/>
  <c r="AE29" i="69"/>
  <c r="V29" i="69"/>
  <c r="Z29" i="69"/>
  <c r="W29" i="69"/>
  <c r="I29" i="69"/>
  <c r="X27" i="63"/>
  <c r="K27" i="63"/>
  <c r="W27" i="63"/>
  <c r="H27" i="63"/>
  <c r="AF27" i="63"/>
  <c r="P27" i="63"/>
  <c r="Z27" i="63"/>
  <c r="Q37" i="63"/>
  <c r="AD39" i="63"/>
  <c r="AA39" i="63"/>
  <c r="P39" i="63"/>
  <c r="Z39" i="63"/>
  <c r="M39" i="63"/>
  <c r="AH39" i="63"/>
  <c r="T39" i="63"/>
  <c r="I39" i="63"/>
  <c r="V39" i="63"/>
  <c r="AB49" i="63"/>
  <c r="N49" i="63"/>
  <c r="Z49" i="63"/>
  <c r="M49" i="63"/>
  <c r="AH49" i="63"/>
  <c r="U49" i="63"/>
  <c r="J49" i="63"/>
  <c r="V49" i="63"/>
  <c r="L21" i="64"/>
  <c r="AD21" i="64"/>
  <c r="P36" i="64"/>
  <c r="AC47" i="64"/>
  <c r="S47" i="64"/>
  <c r="I47" i="64"/>
  <c r="AA47" i="64"/>
  <c r="Q47" i="64"/>
  <c r="F47" i="64"/>
  <c r="AB47" i="64"/>
  <c r="M47" i="64"/>
  <c r="Z47" i="64"/>
  <c r="L47" i="64"/>
  <c r="U47" i="64"/>
  <c r="H47" i="64"/>
  <c r="AD47" i="64"/>
  <c r="AA28" i="65"/>
  <c r="P49" i="62"/>
  <c r="AE49" i="62"/>
  <c r="J49" i="62"/>
  <c r="S20" i="63"/>
  <c r="AC20" i="63"/>
  <c r="M20" i="63"/>
  <c r="S24" i="63"/>
  <c r="AC24" i="63"/>
  <c r="AF35" i="63"/>
  <c r="Z35" i="63"/>
  <c r="Y35" i="63"/>
  <c r="J35" i="63"/>
  <c r="AD43" i="63"/>
  <c r="AA43" i="63"/>
  <c r="P43" i="63"/>
  <c r="Z43" i="63"/>
  <c r="M43" i="63"/>
  <c r="AH43" i="63"/>
  <c r="T43" i="63"/>
  <c r="I43" i="63"/>
  <c r="V43" i="63"/>
  <c r="X48" i="63"/>
  <c r="L48" i="63"/>
  <c r="V48" i="63"/>
  <c r="K48" i="63"/>
  <c r="AD48" i="63"/>
  <c r="S48" i="63"/>
  <c r="F48" i="63"/>
  <c r="Z48" i="63"/>
  <c r="AE17" i="64"/>
  <c r="AD17" i="64"/>
  <c r="S17" i="64"/>
  <c r="G17" i="64"/>
  <c r="AC17" i="64"/>
  <c r="R17" i="64"/>
  <c r="F17" i="64"/>
  <c r="Z17" i="64"/>
  <c r="L17" i="64"/>
  <c r="Y17" i="64"/>
  <c r="O21" i="64"/>
  <c r="AH21" i="64"/>
  <c r="AE23" i="64"/>
  <c r="AD23" i="64"/>
  <c r="S23" i="64"/>
  <c r="G23" i="64"/>
  <c r="AC23" i="64"/>
  <c r="R23" i="64"/>
  <c r="F23" i="64"/>
  <c r="Z23" i="64"/>
  <c r="L23" i="64"/>
  <c r="Y23" i="64"/>
  <c r="Y36" i="64"/>
  <c r="AC28" i="65"/>
  <c r="P26" i="66"/>
  <c r="O26" i="66"/>
  <c r="AH26" i="66"/>
  <c r="AF26" i="66"/>
  <c r="AE26" i="66"/>
  <c r="AF29" i="66"/>
  <c r="S29" i="66"/>
  <c r="Y40" i="66"/>
  <c r="M40" i="66"/>
  <c r="X40" i="66"/>
  <c r="L40" i="66"/>
  <c r="AF40" i="66"/>
  <c r="S40" i="66"/>
  <c r="H40" i="66"/>
  <c r="AB40" i="66"/>
  <c r="I40" i="66"/>
  <c r="AA40" i="66"/>
  <c r="G40" i="66"/>
  <c r="U40" i="66"/>
  <c r="Q40" i="66"/>
  <c r="O40" i="66"/>
  <c r="J40" i="66"/>
  <c r="AG40" i="66"/>
  <c r="W40" i="66"/>
  <c r="R40" i="66"/>
  <c r="X35" i="62"/>
  <c r="AC41" i="62"/>
  <c r="Q30" i="63"/>
  <c r="AB30" i="63"/>
  <c r="R32" i="63"/>
  <c r="AC32" i="63"/>
  <c r="T34" i="63"/>
  <c r="T36" i="63"/>
  <c r="X50" i="63"/>
  <c r="R51" i="63"/>
  <c r="AD51" i="63"/>
  <c r="Y18" i="64"/>
  <c r="K25" i="64"/>
  <c r="Y25" i="64"/>
  <c r="J27" i="64"/>
  <c r="Y27" i="64"/>
  <c r="W28" i="64"/>
  <c r="F28" i="64"/>
  <c r="Y28" i="64"/>
  <c r="M31" i="64"/>
  <c r="L32" i="64"/>
  <c r="Z32" i="64"/>
  <c r="AA37" i="64"/>
  <c r="Q37" i="64"/>
  <c r="F37" i="64"/>
  <c r="R37" i="64"/>
  <c r="AC37" i="64"/>
  <c r="K39" i="64"/>
  <c r="Y39" i="64"/>
  <c r="AG40" i="64"/>
  <c r="AA40" i="64"/>
  <c r="I40" i="64"/>
  <c r="Y40" i="64"/>
  <c r="F40" i="64"/>
  <c r="AF40" i="64"/>
  <c r="L43" i="64"/>
  <c r="Z43" i="64"/>
  <c r="Q20" i="62"/>
  <c r="AB20" i="62"/>
  <c r="L35" i="62"/>
  <c r="AE35" i="62"/>
  <c r="S48" i="62"/>
  <c r="W25" i="63"/>
  <c r="Q26" i="63"/>
  <c r="AB26" i="63"/>
  <c r="Y29" i="63"/>
  <c r="I30" i="63"/>
  <c r="T30" i="63"/>
  <c r="AH30" i="63"/>
  <c r="J32" i="63"/>
  <c r="U32" i="63"/>
  <c r="J36" i="63"/>
  <c r="AB36" i="63"/>
  <c r="R50" i="63"/>
  <c r="J51" i="63"/>
  <c r="V51" i="63"/>
  <c r="L18" i="64"/>
  <c r="Q25" i="64"/>
  <c r="AB25" i="64"/>
  <c r="Q27" i="64"/>
  <c r="M28" i="64"/>
  <c r="AE28" i="64"/>
  <c r="V30" i="64"/>
  <c r="M30" i="64"/>
  <c r="Z31" i="64"/>
  <c r="T31" i="64"/>
  <c r="F31" i="64"/>
  <c r="U31" i="64"/>
  <c r="R32" i="64"/>
  <c r="J37" i="64"/>
  <c r="U37" i="64"/>
  <c r="AH37" i="64"/>
  <c r="P39" i="64"/>
  <c r="N40" i="64"/>
  <c r="AD41" i="64"/>
  <c r="T41" i="64"/>
  <c r="J41" i="64"/>
  <c r="AB41" i="64"/>
  <c r="R41" i="64"/>
  <c r="H41" i="64"/>
  <c r="S41" i="64"/>
  <c r="AH41" i="64"/>
  <c r="R43" i="64"/>
  <c r="V51" i="64"/>
  <c r="AH51" i="64"/>
  <c r="L51" i="64"/>
  <c r="AA51" i="64"/>
  <c r="U51" i="64"/>
  <c r="X43" i="66"/>
  <c r="AF43" i="66"/>
  <c r="O43" i="66"/>
  <c r="AE43" i="66"/>
  <c r="L43" i="66"/>
  <c r="W43" i="66"/>
  <c r="I43" i="66"/>
  <c r="U43" i="66"/>
  <c r="T43" i="66"/>
  <c r="K43" i="66"/>
  <c r="AG43" i="66"/>
  <c r="AC43" i="66"/>
  <c r="S43" i="66"/>
  <c r="AE42" i="67"/>
  <c r="T42" i="67"/>
  <c r="J42" i="67"/>
  <c r="AF42" i="67"/>
  <c r="S42" i="67"/>
  <c r="H42" i="67"/>
  <c r="AC42" i="67"/>
  <c r="R42" i="67"/>
  <c r="G42" i="67"/>
  <c r="Z42" i="67"/>
  <c r="M42" i="67"/>
  <c r="U42" i="67"/>
  <c r="Q42" i="67"/>
  <c r="AB42" i="67"/>
  <c r="K42" i="67"/>
  <c r="L42" i="67"/>
  <c r="I42" i="67"/>
  <c r="AH42" i="67"/>
  <c r="Y42" i="67"/>
  <c r="W42" i="67"/>
  <c r="P42" i="67"/>
  <c r="Y47" i="68"/>
  <c r="W47" i="68"/>
  <c r="L47" i="68"/>
  <c r="AG47" i="68"/>
  <c r="G47" i="68"/>
  <c r="Z47" i="68"/>
  <c r="Q47" i="68"/>
  <c r="O47" i="68"/>
  <c r="AD47" i="68"/>
  <c r="AA47" i="68"/>
  <c r="AE27" i="64"/>
  <c r="AA27" i="64"/>
  <c r="O27" i="64"/>
  <c r="R27" i="64"/>
  <c r="AD27" i="64"/>
  <c r="AA32" i="64"/>
  <c r="N32" i="64"/>
  <c r="U32" i="64"/>
  <c r="AD39" i="64"/>
  <c r="T39" i="64"/>
  <c r="AB39" i="64"/>
  <c r="R39" i="64"/>
  <c r="H39" i="64"/>
  <c r="Q39" i="64"/>
  <c r="AF39" i="64"/>
  <c r="AC43" i="64"/>
  <c r="S43" i="64"/>
  <c r="I43" i="64"/>
  <c r="AA43" i="64"/>
  <c r="Q43" i="64"/>
  <c r="F43" i="64"/>
  <c r="T43" i="64"/>
  <c r="AH43" i="64"/>
  <c r="S19" i="65"/>
  <c r="AF19" i="65"/>
  <c r="H19" i="65"/>
  <c r="Z19" i="65"/>
  <c r="I19" i="65"/>
  <c r="AH19" i="65"/>
  <c r="AH26" i="65"/>
  <c r="S26" i="65"/>
  <c r="AG26" i="65"/>
  <c r="Q26" i="65"/>
  <c r="V26" i="65"/>
  <c r="N26" i="65"/>
  <c r="AF26" i="65"/>
  <c r="F26" i="65"/>
  <c r="AA26" i="65"/>
  <c r="U26" i="65"/>
  <c r="AC27" i="65"/>
  <c r="Z27" i="65"/>
  <c r="I27" i="65"/>
  <c r="S27" i="65"/>
  <c r="J27" i="65"/>
  <c r="Z36" i="65"/>
  <c r="W36" i="65"/>
  <c r="O36" i="65"/>
  <c r="H36" i="65"/>
  <c r="AH36" i="65"/>
  <c r="L36" i="65"/>
  <c r="W31" i="67"/>
  <c r="N31" i="67"/>
  <c r="Z31" i="67"/>
  <c r="V31" i="67"/>
  <c r="I31" i="67"/>
  <c r="AE31" i="67"/>
  <c r="Q31" i="67"/>
  <c r="K31" i="67"/>
  <c r="Q29" i="64"/>
  <c r="AB29" i="64"/>
  <c r="X44" i="64"/>
  <c r="AH48" i="64"/>
  <c r="V48" i="64"/>
  <c r="Y48" i="64"/>
  <c r="V50" i="64"/>
  <c r="Z50" i="64"/>
  <c r="AH50" i="64"/>
  <c r="AF21" i="65"/>
  <c r="H21" i="65"/>
  <c r="AA21" i="65"/>
  <c r="F21" i="65"/>
  <c r="AH21" i="65"/>
  <c r="X21" i="65"/>
  <c r="Z22" i="65"/>
  <c r="AG22" i="65"/>
  <c r="AD22" i="65"/>
  <c r="O35" i="65"/>
  <c r="W45" i="65"/>
  <c r="S45" i="65"/>
  <c r="AE45" i="65"/>
  <c r="L45" i="65"/>
  <c r="H45" i="65"/>
  <c r="AC45" i="65"/>
  <c r="X47" i="65"/>
  <c r="X23" i="67"/>
  <c r="AF23" i="67"/>
  <c r="O23" i="67"/>
  <c r="AE23" i="67"/>
  <c r="K23" i="67"/>
  <c r="AC23" i="67"/>
  <c r="J23" i="67"/>
  <c r="U23" i="67"/>
  <c r="W23" i="67"/>
  <c r="T23" i="67"/>
  <c r="H23" i="67"/>
  <c r="S23" i="67"/>
  <c r="L23" i="67"/>
  <c r="W45" i="68"/>
  <c r="F45" i="68"/>
  <c r="AA45" i="68"/>
  <c r="I45" i="68"/>
  <c r="Z45" i="68"/>
  <c r="G45" i="68"/>
  <c r="Q45" i="68"/>
  <c r="AD45" i="68"/>
  <c r="Y45" i="68"/>
  <c r="N45" i="68"/>
  <c r="U45" i="68"/>
  <c r="AG45" i="68"/>
  <c r="AF50" i="68"/>
  <c r="AA50" i="68"/>
  <c r="Q50" i="68"/>
  <c r="F50" i="68"/>
  <c r="AG50" i="68"/>
  <c r="V50" i="68"/>
  <c r="K50" i="68"/>
  <c r="AB50" i="68"/>
  <c r="N50" i="68"/>
  <c r="Z50" i="68"/>
  <c r="L50" i="68"/>
  <c r="T50" i="68"/>
  <c r="G50" i="68"/>
  <c r="AH50" i="68"/>
  <c r="J50" i="68"/>
  <c r="AE50" i="68"/>
  <c r="I50" i="68"/>
  <c r="W50" i="68"/>
  <c r="S50" i="68"/>
  <c r="R50" i="68"/>
  <c r="Y50" i="68"/>
  <c r="AE33" i="65"/>
  <c r="L33" i="65"/>
  <c r="AC33" i="65"/>
  <c r="J33" i="65"/>
  <c r="Z33" i="65"/>
  <c r="W33" i="65"/>
  <c r="Z35" i="65"/>
  <c r="AC41" i="65"/>
  <c r="J41" i="65"/>
  <c r="Z41" i="65"/>
  <c r="H41" i="65"/>
  <c r="S41" i="65"/>
  <c r="W41" i="65"/>
  <c r="O41" i="65"/>
  <c r="AH43" i="65"/>
  <c r="P43" i="65"/>
  <c r="AE43" i="65"/>
  <c r="O43" i="65"/>
  <c r="Z43" i="65"/>
  <c r="J43" i="65"/>
  <c r="H43" i="65"/>
  <c r="AA43" i="65"/>
  <c r="X19" i="67"/>
  <c r="AC19" i="67"/>
  <c r="K19" i="67"/>
  <c r="Z19" i="67"/>
  <c r="J19" i="67"/>
  <c r="T19" i="67"/>
  <c r="W19" i="67"/>
  <c r="U19" i="67"/>
  <c r="L19" i="67"/>
  <c r="O19" i="67"/>
  <c r="H19" i="67"/>
  <c r="H33" i="65"/>
  <c r="AE34" i="65"/>
  <c r="O34" i="65"/>
  <c r="M34" i="65"/>
  <c r="W34" i="65"/>
  <c r="L34" i="65"/>
  <c r="L41" i="65"/>
  <c r="L43" i="65"/>
  <c r="AH44" i="65"/>
  <c r="O44" i="65"/>
  <c r="AC49" i="65"/>
  <c r="J49" i="65"/>
  <c r="Z49" i="65"/>
  <c r="H49" i="65"/>
  <c r="S49" i="65"/>
  <c r="L49" i="65"/>
  <c r="AH49" i="65"/>
  <c r="AH51" i="65"/>
  <c r="P51" i="65"/>
  <c r="AE51" i="65"/>
  <c r="O51" i="65"/>
  <c r="Z51" i="65"/>
  <c r="J51" i="65"/>
  <c r="AA51" i="65"/>
  <c r="X51" i="65"/>
  <c r="S51" i="65"/>
  <c r="AF46" i="66"/>
  <c r="Z46" i="66"/>
  <c r="J46" i="66"/>
  <c r="AE46" i="66"/>
  <c r="P46" i="66"/>
  <c r="AB46" i="66"/>
  <c r="L46" i="66"/>
  <c r="U46" i="66"/>
  <c r="G46" i="66"/>
  <c r="S46" i="66"/>
  <c r="R46" i="66"/>
  <c r="I46" i="66"/>
  <c r="AF48" i="66"/>
  <c r="AB48" i="66"/>
  <c r="P48" i="66"/>
  <c r="Y48" i="66"/>
  <c r="H48" i="66"/>
  <c r="U48" i="66"/>
  <c r="G48" i="66"/>
  <c r="AH48" i="66"/>
  <c r="Q48" i="66"/>
  <c r="J48" i="66"/>
  <c r="I48" i="66"/>
  <c r="AA48" i="66"/>
  <c r="S19" i="67"/>
  <c r="Y25" i="67"/>
  <c r="AE25" i="67"/>
  <c r="K25" i="67"/>
  <c r="S25" i="67"/>
  <c r="O25" i="67"/>
  <c r="AA25" i="67"/>
  <c r="H25" i="67"/>
  <c r="X25" i="67"/>
  <c r="V25" i="67"/>
  <c r="J25" i="67"/>
  <c r="AH25" i="67"/>
  <c r="U25" i="67"/>
  <c r="AE38" i="67"/>
  <c r="T38" i="67"/>
  <c r="J38" i="67"/>
  <c r="AF38" i="67"/>
  <c r="S38" i="67"/>
  <c r="H38" i="67"/>
  <c r="AC38" i="67"/>
  <c r="R38" i="67"/>
  <c r="G38" i="67"/>
  <c r="Z38" i="67"/>
  <c r="M38" i="67"/>
  <c r="AH38" i="67"/>
  <c r="L38" i="67"/>
  <c r="AB38" i="67"/>
  <c r="K38" i="67"/>
  <c r="W38" i="67"/>
  <c r="P38" i="67"/>
  <c r="I38" i="67"/>
  <c r="S35" i="65"/>
  <c r="AH35" i="65"/>
  <c r="P35" i="65"/>
  <c r="AA35" i="65"/>
  <c r="H35" i="65"/>
  <c r="X35" i="65"/>
  <c r="AE35" i="65"/>
  <c r="AA47" i="65"/>
  <c r="L47" i="65"/>
  <c r="Z47" i="65"/>
  <c r="J47" i="65"/>
  <c r="S47" i="65"/>
  <c r="O47" i="65"/>
  <c r="AH47" i="65"/>
  <c r="H47" i="65"/>
  <c r="X41" i="66"/>
  <c r="AG41" i="66"/>
  <c r="Q41" i="66"/>
  <c r="M41" i="66"/>
  <c r="L41" i="66"/>
  <c r="AD39" i="68"/>
  <c r="W39" i="68"/>
  <c r="U39" i="68"/>
  <c r="R39" i="68"/>
  <c r="I39" i="68"/>
  <c r="AC24" i="65"/>
  <c r="N24" i="65"/>
  <c r="AA24" i="65"/>
  <c r="M24" i="65"/>
  <c r="V24" i="65"/>
  <c r="AE42" i="65"/>
  <c r="M42" i="65"/>
  <c r="AH42" i="65"/>
  <c r="L42" i="65"/>
  <c r="Z42" i="65"/>
  <c r="T18" i="66"/>
  <c r="AC23" i="66"/>
  <c r="W23" i="66"/>
  <c r="N23" i="66"/>
  <c r="AF24" i="66"/>
  <c r="N24" i="66"/>
  <c r="M24" i="66"/>
  <c r="V30" i="66"/>
  <c r="U42" i="66"/>
  <c r="AG42" i="66"/>
  <c r="AF42" i="66"/>
  <c r="M42" i="66"/>
  <c r="AF29" i="67"/>
  <c r="AD29" i="67"/>
  <c r="S29" i="67"/>
  <c r="H29" i="67"/>
  <c r="Q29" i="67"/>
  <c r="Z49" i="67"/>
  <c r="T49" i="67"/>
  <c r="O49" i="67"/>
  <c r="AC27" i="68"/>
  <c r="Y27" i="68"/>
  <c r="N27" i="68"/>
  <c r="AH27" i="68"/>
  <c r="X27" i="68"/>
  <c r="L27" i="68"/>
  <c r="AD27" i="68"/>
  <c r="S27" i="68"/>
  <c r="I27" i="68"/>
  <c r="Z27" i="68"/>
  <c r="H27" i="68"/>
  <c r="V27" i="68"/>
  <c r="F27" i="68"/>
  <c r="AG27" i="68"/>
  <c r="Q27" i="68"/>
  <c r="AB27" i="68"/>
  <c r="AA27" i="68"/>
  <c r="P27" i="68"/>
  <c r="AC19" i="69"/>
  <c r="AH19" i="69"/>
  <c r="X19" i="69"/>
  <c r="N19" i="69"/>
  <c r="AD19" i="69"/>
  <c r="Q19" i="69"/>
  <c r="F19" i="69"/>
  <c r="W19" i="69"/>
  <c r="J19" i="69"/>
  <c r="AF19" i="69"/>
  <c r="P19" i="69"/>
  <c r="AE19" i="69"/>
  <c r="O19" i="69"/>
  <c r="Y19" i="69"/>
  <c r="H19" i="69"/>
  <c r="L19" i="69"/>
  <c r="I19" i="69"/>
  <c r="Z19" i="69"/>
  <c r="R19" i="69"/>
  <c r="G19" i="69"/>
  <c r="AG19" i="69"/>
  <c r="AC28" i="69"/>
  <c r="AE28" i="69"/>
  <c r="T28" i="69"/>
  <c r="I28" i="69"/>
  <c r="AF28" i="69"/>
  <c r="V28" i="69"/>
  <c r="J28" i="69"/>
  <c r="X28" i="69"/>
  <c r="H28" i="69"/>
  <c r="AD28" i="69"/>
  <c r="P28" i="69"/>
  <c r="AH28" i="69"/>
  <c r="O28" i="69"/>
  <c r="AG28" i="69"/>
  <c r="N28" i="69"/>
  <c r="Y28" i="69"/>
  <c r="F28" i="69"/>
  <c r="W28" i="69"/>
  <c r="R28" i="69"/>
  <c r="G28" i="69"/>
  <c r="AB28" i="69"/>
  <c r="L28" i="69"/>
  <c r="U23" i="65"/>
  <c r="AH23" i="65"/>
  <c r="H24" i="65"/>
  <c r="Y24" i="65"/>
  <c r="Z29" i="65"/>
  <c r="R29" i="65"/>
  <c r="K30" i="65"/>
  <c r="AG30" i="65"/>
  <c r="I30" i="65"/>
  <c r="O42" i="65"/>
  <c r="R23" i="66"/>
  <c r="X24" i="66"/>
  <c r="P42" i="66"/>
  <c r="X21" i="67"/>
  <c r="T21" i="67"/>
  <c r="AC21" i="67"/>
  <c r="J21" i="67"/>
  <c r="Z21" i="67"/>
  <c r="H21" i="67"/>
  <c r="S21" i="67"/>
  <c r="L21" i="67"/>
  <c r="K21" i="67"/>
  <c r="AE21" i="67"/>
  <c r="X22" i="67"/>
  <c r="AH22" i="67"/>
  <c r="S22" i="67"/>
  <c r="AC22" i="67"/>
  <c r="J22" i="67"/>
  <c r="Z22" i="67"/>
  <c r="H22" i="67"/>
  <c r="T22" i="67"/>
  <c r="AF22" i="67"/>
  <c r="AE22" i="67"/>
  <c r="O22" i="67"/>
  <c r="P28" i="67"/>
  <c r="AH28" i="67"/>
  <c r="J28" i="67"/>
  <c r="AE28" i="67"/>
  <c r="G28" i="67"/>
  <c r="V28" i="67"/>
  <c r="AD28" i="67"/>
  <c r="Q28" i="67"/>
  <c r="V19" i="69"/>
  <c r="Q28" i="69"/>
  <c r="AE50" i="65"/>
  <c r="M50" i="65"/>
  <c r="AH50" i="65"/>
  <c r="L50" i="65"/>
  <c r="Z50" i="65"/>
  <c r="X18" i="66"/>
  <c r="AE18" i="66"/>
  <c r="P18" i="66"/>
  <c r="AD18" i="66"/>
  <c r="M18" i="66"/>
  <c r="W18" i="66"/>
  <c r="G18" i="66"/>
  <c r="AC18" i="66"/>
  <c r="S23" i="66"/>
  <c r="AF30" i="66"/>
  <c r="O30" i="66"/>
  <c r="AE30" i="66"/>
  <c r="N30" i="66"/>
  <c r="X30" i="66"/>
  <c r="G30" i="66"/>
  <c r="AB30" i="66"/>
  <c r="Z28" i="69"/>
  <c r="X37" i="65"/>
  <c r="R39" i="66"/>
  <c r="AC39" i="66"/>
  <c r="AH44" i="66"/>
  <c r="AG44" i="66"/>
  <c r="U44" i="66"/>
  <c r="Z45" i="66"/>
  <c r="AE45" i="66"/>
  <c r="M45" i="66"/>
  <c r="U45" i="66"/>
  <c r="P46" i="67"/>
  <c r="M46" i="67"/>
  <c r="AB46" i="67"/>
  <c r="AA46" i="67"/>
  <c r="O46" i="67"/>
  <c r="AH17" i="68"/>
  <c r="O17" i="68"/>
  <c r="Z17" i="68"/>
  <c r="Y17" i="68"/>
  <c r="N31" i="68"/>
  <c r="AC27" i="69"/>
  <c r="AG27" i="69"/>
  <c r="W27" i="69"/>
  <c r="L27" i="69"/>
  <c r="AH27" i="69"/>
  <c r="X27" i="69"/>
  <c r="N27" i="69"/>
  <c r="AD27" i="69"/>
  <c r="P27" i="69"/>
  <c r="V27" i="69"/>
  <c r="H27" i="69"/>
  <c r="AF27" i="69"/>
  <c r="O27" i="69"/>
  <c r="AE27" i="69"/>
  <c r="J27" i="69"/>
  <c r="Y27" i="69"/>
  <c r="F27" i="69"/>
  <c r="AB27" i="69"/>
  <c r="Z27" i="69"/>
  <c r="Q27" i="69"/>
  <c r="Q20" i="65"/>
  <c r="L37" i="65"/>
  <c r="AE37" i="65"/>
  <c r="S39" i="65"/>
  <c r="Z46" i="65"/>
  <c r="R17" i="66"/>
  <c r="AF17" i="66"/>
  <c r="W28" i="66"/>
  <c r="J39" i="66"/>
  <c r="U39" i="66"/>
  <c r="AG39" i="66"/>
  <c r="J44" i="66"/>
  <c r="AB44" i="66"/>
  <c r="J45" i="66"/>
  <c r="AC45" i="66"/>
  <c r="T47" i="66"/>
  <c r="AA49" i="66"/>
  <c r="O49" i="66"/>
  <c r="X17" i="67"/>
  <c r="AF17" i="67"/>
  <c r="O17" i="67"/>
  <c r="AE17" i="67"/>
  <c r="L17" i="67"/>
  <c r="W17" i="67"/>
  <c r="H17" i="67"/>
  <c r="AH17" i="67"/>
  <c r="X30" i="67"/>
  <c r="AD30" i="67"/>
  <c r="N30" i="67"/>
  <c r="AG30" i="67"/>
  <c r="O30" i="67"/>
  <c r="AF30" i="67"/>
  <c r="J30" i="67"/>
  <c r="W30" i="67"/>
  <c r="F30" i="67"/>
  <c r="P45" i="67"/>
  <c r="J45" i="67"/>
  <c r="AD21" i="68"/>
  <c r="AA21" i="68"/>
  <c r="O21" i="68"/>
  <c r="Z21" i="68"/>
  <c r="L21" i="68"/>
  <c r="AH21" i="68"/>
  <c r="T21" i="68"/>
  <c r="I21" i="68"/>
  <c r="AE21" i="68"/>
  <c r="J21" i="68"/>
  <c r="AB21" i="68"/>
  <c r="G21" i="68"/>
  <c r="S21" i="68"/>
  <c r="AA48" i="68"/>
  <c r="U48" i="68"/>
  <c r="G48" i="68"/>
  <c r="S48" i="68"/>
  <c r="AE48" i="68"/>
  <c r="Q48" i="68"/>
  <c r="AB48" i="68"/>
  <c r="K48" i="68"/>
  <c r="M48" i="68"/>
  <c r="L48" i="68"/>
  <c r="AC48" i="68"/>
  <c r="O37" i="65"/>
  <c r="AA46" i="65"/>
  <c r="S17" i="66"/>
  <c r="X28" i="66"/>
  <c r="K39" i="66"/>
  <c r="L44" i="66"/>
  <c r="AE44" i="66"/>
  <c r="K45" i="66"/>
  <c r="AF45" i="66"/>
  <c r="U47" i="66"/>
  <c r="AC50" i="66"/>
  <c r="Z50" i="66"/>
  <c r="G50" i="66"/>
  <c r="AB50" i="66"/>
  <c r="AB51" i="67"/>
  <c r="AH51" i="67"/>
  <c r="M51" i="67"/>
  <c r="R51" i="67"/>
  <c r="P51" i="67"/>
  <c r="AA51" i="67"/>
  <c r="G51" i="67"/>
  <c r="AB18" i="68"/>
  <c r="Z18" i="68"/>
  <c r="M18" i="68"/>
  <c r="AF31" i="68"/>
  <c r="AE31" i="68"/>
  <c r="V31" i="68"/>
  <c r="L31" i="68"/>
  <c r="AD31" i="68"/>
  <c r="T31" i="68"/>
  <c r="K31" i="68"/>
  <c r="Z31" i="68"/>
  <c r="Q31" i="68"/>
  <c r="H31" i="68"/>
  <c r="AG31" i="68"/>
  <c r="P31" i="68"/>
  <c r="AB31" i="68"/>
  <c r="O31" i="68"/>
  <c r="X31" i="68"/>
  <c r="I31" i="68"/>
  <c r="Y31" i="68"/>
  <c r="AC21" i="69"/>
  <c r="AB21" i="69"/>
  <c r="AD21" i="69"/>
  <c r="R21" i="69"/>
  <c r="H21" i="69"/>
  <c r="AH21" i="69"/>
  <c r="V21" i="69"/>
  <c r="I21" i="69"/>
  <c r="Z21" i="69"/>
  <c r="O21" i="69"/>
  <c r="X21" i="69"/>
  <c r="G21" i="69"/>
  <c r="W21" i="69"/>
  <c r="F21" i="69"/>
  <c r="AG21" i="69"/>
  <c r="P21" i="69"/>
  <c r="Y21" i="69"/>
  <c r="T21" i="69"/>
  <c r="L21" i="69"/>
  <c r="AH33" i="69"/>
  <c r="T33" i="69"/>
  <c r="S33" i="69"/>
  <c r="AE46" i="69"/>
  <c r="AH46" i="69"/>
  <c r="J46" i="69"/>
  <c r="L46" i="69"/>
  <c r="I46" i="69"/>
  <c r="AA46" i="69"/>
  <c r="AC46" i="69"/>
  <c r="AB46" i="69"/>
  <c r="R46" i="69"/>
  <c r="S46" i="69"/>
  <c r="G46" i="69"/>
  <c r="U18" i="67"/>
  <c r="X24" i="67"/>
  <c r="AE24" i="67"/>
  <c r="L24" i="67"/>
  <c r="W24" i="67"/>
  <c r="AA32" i="67"/>
  <c r="Q32" i="67"/>
  <c r="G32" i="67"/>
  <c r="R32" i="67"/>
  <c r="AC32" i="67"/>
  <c r="AE34" i="67"/>
  <c r="T34" i="67"/>
  <c r="J34" i="67"/>
  <c r="Q34" i="67"/>
  <c r="AB34" i="67"/>
  <c r="Y39" i="67"/>
  <c r="Z39" i="67"/>
  <c r="I39" i="67"/>
  <c r="W39" i="67"/>
  <c r="AA40" i="67"/>
  <c r="Q40" i="67"/>
  <c r="G40" i="67"/>
  <c r="R40" i="67"/>
  <c r="AC40" i="67"/>
  <c r="AB47" i="67"/>
  <c r="W47" i="67"/>
  <c r="Z47" i="67"/>
  <c r="O20" i="68"/>
  <c r="V23" i="68"/>
  <c r="AA23" i="68"/>
  <c r="T23" i="68"/>
  <c r="L23" i="68"/>
  <c r="AB24" i="68"/>
  <c r="R24" i="68"/>
  <c r="H24" i="68"/>
  <c r="AA24" i="68"/>
  <c r="Q24" i="68"/>
  <c r="F24" i="68"/>
  <c r="AH24" i="68"/>
  <c r="V24" i="68"/>
  <c r="L24" i="68"/>
  <c r="U24" i="68"/>
  <c r="P28" i="68"/>
  <c r="P29" i="68"/>
  <c r="AB32" i="68"/>
  <c r="K32" i="68"/>
  <c r="Z32" i="68"/>
  <c r="J32" i="68"/>
  <c r="S32" i="68"/>
  <c r="AD32" i="68"/>
  <c r="W41" i="68"/>
  <c r="AD41" i="68"/>
  <c r="L41" i="68"/>
  <c r="Q41" i="68"/>
  <c r="O41" i="68"/>
  <c r="AA41" i="68"/>
  <c r="F41" i="68"/>
  <c r="AC28" i="68"/>
  <c r="AH28" i="68"/>
  <c r="X28" i="68"/>
  <c r="L28" i="68"/>
  <c r="AG28" i="68"/>
  <c r="V28" i="68"/>
  <c r="K28" i="68"/>
  <c r="AB28" i="68"/>
  <c r="R28" i="68"/>
  <c r="H28" i="68"/>
  <c r="T28" i="68"/>
  <c r="AC29" i="68"/>
  <c r="AG29" i="68"/>
  <c r="V29" i="68"/>
  <c r="K29" i="68"/>
  <c r="AF29" i="68"/>
  <c r="T29" i="68"/>
  <c r="J29" i="68"/>
  <c r="AA29" i="68"/>
  <c r="Q29" i="68"/>
  <c r="F29" i="68"/>
  <c r="X29" i="68"/>
  <c r="AA44" i="68"/>
  <c r="Z44" i="68"/>
  <c r="K44" i="68"/>
  <c r="AB44" i="68"/>
  <c r="J44" i="68"/>
  <c r="V44" i="68"/>
  <c r="G44" i="68"/>
  <c r="S44" i="68"/>
  <c r="AE44" i="68"/>
  <c r="AE38" i="69"/>
  <c r="AB38" i="69"/>
  <c r="G38" i="69"/>
  <c r="AC38" i="69"/>
  <c r="I38" i="69"/>
  <c r="AA38" i="69"/>
  <c r="L38" i="69"/>
  <c r="S38" i="69"/>
  <c r="AD20" i="68"/>
  <c r="W20" i="68"/>
  <c r="J20" i="68"/>
  <c r="AH20" i="68"/>
  <c r="T20" i="68"/>
  <c r="I20" i="68"/>
  <c r="AB20" i="68"/>
  <c r="Q20" i="68"/>
  <c r="Z20" i="68"/>
  <c r="Q33" i="68"/>
  <c r="N33" i="68"/>
  <c r="G33" i="68"/>
  <c r="N49" i="68"/>
  <c r="AH49" i="68"/>
  <c r="W49" i="68"/>
  <c r="U49" i="68"/>
  <c r="G49" i="68"/>
  <c r="U20" i="67"/>
  <c r="R27" i="67"/>
  <c r="R33" i="67"/>
  <c r="AF33" i="67"/>
  <c r="P36" i="67"/>
  <c r="K19" i="68"/>
  <c r="Y19" i="68"/>
  <c r="L22" i="68"/>
  <c r="Z22" i="68"/>
  <c r="J26" i="68"/>
  <c r="T26" i="68"/>
  <c r="AD26" i="68"/>
  <c r="N30" i="68"/>
  <c r="W30" i="68"/>
  <c r="AF30" i="68"/>
  <c r="AA34" i="68"/>
  <c r="AB34" i="68"/>
  <c r="L34" i="68"/>
  <c r="U34" i="68"/>
  <c r="Y35" i="68"/>
  <c r="L35" i="68"/>
  <c r="AA36" i="68"/>
  <c r="U36" i="68"/>
  <c r="G36" i="68"/>
  <c r="V36" i="68"/>
  <c r="M42" i="68"/>
  <c r="AD42" i="68"/>
  <c r="AC20" i="69"/>
  <c r="AF20" i="69"/>
  <c r="V20" i="69"/>
  <c r="J20" i="69"/>
  <c r="AE20" i="69"/>
  <c r="R20" i="69"/>
  <c r="G20" i="69"/>
  <c r="Y20" i="69"/>
  <c r="N20" i="69"/>
  <c r="T20" i="69"/>
  <c r="J31" i="69"/>
  <c r="AF31" i="69"/>
  <c r="Q19" i="68"/>
  <c r="AB19" i="68"/>
  <c r="R22" i="68"/>
  <c r="AF22" i="68"/>
  <c r="M26" i="68"/>
  <c r="Y26" i="68"/>
  <c r="R19" i="68"/>
  <c r="AE19" i="68"/>
  <c r="P26" i="68"/>
  <c r="AA42" i="68"/>
  <c r="AB42" i="68"/>
  <c r="L42" i="68"/>
  <c r="U42" i="68"/>
  <c r="Q43" i="68"/>
  <c r="R43" i="68"/>
  <c r="AD31" i="69"/>
  <c r="AH31" i="69"/>
  <c r="W31" i="69"/>
  <c r="L31" i="69"/>
  <c r="X31" i="69"/>
  <c r="N31" i="69"/>
  <c r="AB31" i="69"/>
  <c r="O31" i="69"/>
  <c r="T31" i="69"/>
  <c r="G31" i="69"/>
  <c r="V31" i="69"/>
  <c r="R41" i="69"/>
  <c r="T46" i="68"/>
  <c r="J51" i="68"/>
  <c r="T51" i="68"/>
  <c r="AE51" i="68"/>
  <c r="Y17" i="69"/>
  <c r="J18" i="69"/>
  <c r="W18" i="69"/>
  <c r="I23" i="69"/>
  <c r="AC24" i="69"/>
  <c r="AE24" i="69"/>
  <c r="T24" i="69"/>
  <c r="I24" i="69"/>
  <c r="AF24" i="69"/>
  <c r="V24" i="69"/>
  <c r="J24" i="69"/>
  <c r="Q24" i="69"/>
  <c r="AG24" i="69"/>
  <c r="L25" i="69"/>
  <c r="AA50" i="69"/>
  <c r="W50" i="69"/>
  <c r="G50" i="69"/>
  <c r="AH50" i="69"/>
  <c r="Z50" i="69"/>
  <c r="J50" i="69"/>
  <c r="AC50" i="69"/>
  <c r="O51" i="68"/>
  <c r="Z51" i="68"/>
  <c r="AC18" i="69"/>
  <c r="Z18" i="69"/>
  <c r="P18" i="69"/>
  <c r="F18" i="69"/>
  <c r="Q18" i="69"/>
  <c r="AD18" i="69"/>
  <c r="AC23" i="69"/>
  <c r="AG23" i="69"/>
  <c r="W23" i="69"/>
  <c r="L23" i="69"/>
  <c r="AH23" i="69"/>
  <c r="X23" i="69"/>
  <c r="N23" i="69"/>
  <c r="Q23" i="69"/>
  <c r="AE23" i="69"/>
  <c r="AC25" i="69"/>
  <c r="AB25" i="69"/>
  <c r="Q25" i="69"/>
  <c r="G25" i="69"/>
  <c r="AD25" i="69"/>
  <c r="R25" i="69"/>
  <c r="H25" i="69"/>
  <c r="T25" i="69"/>
  <c r="AG25" i="69"/>
  <c r="AH37" i="69"/>
  <c r="S37" i="69"/>
  <c r="AA37" i="69"/>
  <c r="R50" i="69"/>
  <c r="F22" i="69"/>
  <c r="P22" i="69"/>
  <c r="Z22" i="69"/>
  <c r="F26" i="69"/>
  <c r="P26" i="69"/>
  <c r="Z26" i="69"/>
  <c r="F30" i="69"/>
  <c r="P30" i="69"/>
  <c r="Z30" i="69"/>
  <c r="G35" i="69"/>
  <c r="AA35" i="69"/>
  <c r="J36" i="69"/>
  <c r="G43" i="69"/>
  <c r="AA43" i="69"/>
  <c r="J44" i="69"/>
  <c r="AC45" i="69"/>
  <c r="O22" i="69"/>
  <c r="Y22" i="69"/>
  <c r="O26" i="69"/>
  <c r="Y26" i="69"/>
  <c r="O30" i="69"/>
  <c r="Y30" i="69"/>
  <c r="AH36" i="69"/>
  <c r="AG51" i="69"/>
  <c r="Y51" i="69"/>
  <c r="Q51" i="69"/>
  <c r="I51" i="69"/>
  <c r="AF51" i="69"/>
  <c r="X51" i="69"/>
  <c r="P51" i="69"/>
  <c r="H51" i="69"/>
  <c r="AD51" i="69"/>
  <c r="V51" i="69"/>
  <c r="N51" i="69"/>
  <c r="F51" i="69"/>
  <c r="Z51" i="69"/>
  <c r="L51" i="69"/>
  <c r="W51" i="69"/>
  <c r="K51" i="69"/>
  <c r="AH51" i="69"/>
  <c r="T51" i="69"/>
  <c r="G51" i="69"/>
  <c r="S51" i="69"/>
  <c r="O51" i="69"/>
  <c r="R51" i="69"/>
  <c r="AE51" i="69"/>
  <c r="M51" i="69"/>
  <c r="AC51" i="69"/>
  <c r="J51" i="69"/>
  <c r="AF41" i="69"/>
  <c r="X41" i="69"/>
  <c r="P41" i="69"/>
  <c r="H41" i="69"/>
  <c r="AD41" i="69"/>
  <c r="V41" i="69"/>
  <c r="N41" i="69"/>
  <c r="F41" i="69"/>
  <c r="Z41" i="69"/>
  <c r="O41" i="69"/>
  <c r="Y41" i="69"/>
  <c r="M41" i="69"/>
  <c r="AG41" i="69"/>
  <c r="U41" i="69"/>
  <c r="K41" i="69"/>
  <c r="AE41" i="69"/>
  <c r="Q41" i="69"/>
  <c r="AB41" i="69"/>
  <c r="J41" i="69"/>
  <c r="AC41" i="69"/>
  <c r="L41" i="69"/>
  <c r="AA41" i="69"/>
  <c r="I41" i="69"/>
  <c r="W41" i="69"/>
  <c r="G41" i="69"/>
  <c r="U51" i="69"/>
  <c r="AF39" i="69"/>
  <c r="X39" i="69"/>
  <c r="P39" i="69"/>
  <c r="H39" i="69"/>
  <c r="AD39" i="69"/>
  <c r="V39" i="69"/>
  <c r="N39" i="69"/>
  <c r="F39" i="69"/>
  <c r="Z39" i="69"/>
  <c r="O39" i="69"/>
  <c r="Y39" i="69"/>
  <c r="M39" i="69"/>
  <c r="AG39" i="69"/>
  <c r="U39" i="69"/>
  <c r="K39" i="69"/>
  <c r="S39" i="69"/>
  <c r="AE39" i="69"/>
  <c r="Q39" i="69"/>
  <c r="AH39" i="69"/>
  <c r="R39" i="69"/>
  <c r="AC39" i="69"/>
  <c r="L39" i="69"/>
  <c r="AB39" i="69"/>
  <c r="J39" i="69"/>
  <c r="AF40" i="69"/>
  <c r="X40" i="69"/>
  <c r="P40" i="69"/>
  <c r="H40" i="69"/>
  <c r="AD40" i="69"/>
  <c r="V40" i="69"/>
  <c r="N40" i="69"/>
  <c r="F40" i="69"/>
  <c r="Z40" i="69"/>
  <c r="O40" i="69"/>
  <c r="Y40" i="69"/>
  <c r="M40" i="69"/>
  <c r="AG40" i="69"/>
  <c r="U40" i="69"/>
  <c r="K40" i="69"/>
  <c r="AH40" i="69"/>
  <c r="R40" i="69"/>
  <c r="AC40" i="69"/>
  <c r="L40" i="69"/>
  <c r="AE40" i="69"/>
  <c r="Q40" i="69"/>
  <c r="AB40" i="69"/>
  <c r="J40" i="69"/>
  <c r="AA40" i="69"/>
  <c r="I40" i="69"/>
  <c r="AG49" i="69"/>
  <c r="AF49" i="69"/>
  <c r="X49" i="69"/>
  <c r="P49" i="69"/>
  <c r="H49" i="69"/>
  <c r="AD49" i="69"/>
  <c r="V49" i="69"/>
  <c r="N49" i="69"/>
  <c r="F49" i="69"/>
  <c r="Z49" i="69"/>
  <c r="O49" i="69"/>
  <c r="Y49" i="69"/>
  <c r="M49" i="69"/>
  <c r="AH49" i="69"/>
  <c r="U49" i="69"/>
  <c r="K49" i="69"/>
  <c r="AE49" i="69"/>
  <c r="Q49" i="69"/>
  <c r="AB49" i="69"/>
  <c r="J49" i="69"/>
  <c r="AC49" i="69"/>
  <c r="L49" i="69"/>
  <c r="AA49" i="69"/>
  <c r="I49" i="69"/>
  <c r="W49" i="69"/>
  <c r="G49" i="69"/>
  <c r="AA51" i="69"/>
  <c r="AC17" i="69"/>
  <c r="AA17" i="69"/>
  <c r="S17" i="69"/>
  <c r="K17" i="69"/>
  <c r="AE17" i="69"/>
  <c r="U17" i="69"/>
  <c r="L17" i="69"/>
  <c r="AB17" i="69"/>
  <c r="R17" i="69"/>
  <c r="AD17" i="69"/>
  <c r="T17" i="69"/>
  <c r="J17" i="69"/>
  <c r="I17" i="69"/>
  <c r="Z17" i="69"/>
  <c r="Q17" i="69"/>
  <c r="H17" i="69"/>
  <c r="W17" i="69"/>
  <c r="G39" i="69"/>
  <c r="G40" i="69"/>
  <c r="S41" i="69"/>
  <c r="AF47" i="69"/>
  <c r="X47" i="69"/>
  <c r="P47" i="69"/>
  <c r="H47" i="69"/>
  <c r="AD47" i="69"/>
  <c r="V47" i="69"/>
  <c r="N47" i="69"/>
  <c r="F47" i="69"/>
  <c r="Z47" i="69"/>
  <c r="O47" i="69"/>
  <c r="Y47" i="69"/>
  <c r="M47" i="69"/>
  <c r="AG47" i="69"/>
  <c r="U47" i="69"/>
  <c r="K47" i="69"/>
  <c r="S47" i="69"/>
  <c r="AE47" i="69"/>
  <c r="Q47" i="69"/>
  <c r="AH47" i="69"/>
  <c r="R47" i="69"/>
  <c r="AC47" i="69"/>
  <c r="L47" i="69"/>
  <c r="AB47" i="69"/>
  <c r="J47" i="69"/>
  <c r="AF48" i="69"/>
  <c r="X48" i="69"/>
  <c r="P48" i="69"/>
  <c r="H48" i="69"/>
  <c r="AD48" i="69"/>
  <c r="V48" i="69"/>
  <c r="N48" i="69"/>
  <c r="F48" i="69"/>
  <c r="Z48" i="69"/>
  <c r="O48" i="69"/>
  <c r="Y48" i="69"/>
  <c r="M48" i="69"/>
  <c r="AG48" i="69"/>
  <c r="U48" i="69"/>
  <c r="K48" i="69"/>
  <c r="AH48" i="69"/>
  <c r="R48" i="69"/>
  <c r="AC48" i="69"/>
  <c r="L48" i="69"/>
  <c r="AE48" i="69"/>
  <c r="Q48" i="69"/>
  <c r="AB48" i="69"/>
  <c r="J48" i="69"/>
  <c r="AA48" i="69"/>
  <c r="I48" i="69"/>
  <c r="R49" i="69"/>
  <c r="AB51" i="69"/>
  <c r="F17" i="69"/>
  <c r="X17" i="69"/>
  <c r="I39" i="69"/>
  <c r="S40" i="69"/>
  <c r="T41" i="69"/>
  <c r="G47" i="69"/>
  <c r="G48" i="69"/>
  <c r="S49" i="69"/>
  <c r="T39" i="69"/>
  <c r="T40" i="69"/>
  <c r="T49" i="69"/>
  <c r="M17" i="69"/>
  <c r="AF17" i="69"/>
  <c r="AF32" i="69"/>
  <c r="AD32" i="69"/>
  <c r="V32" i="69"/>
  <c r="N32" i="69"/>
  <c r="F32" i="69"/>
  <c r="Z32" i="69"/>
  <c r="Q32" i="69"/>
  <c r="H32" i="69"/>
  <c r="Y32" i="69"/>
  <c r="P32" i="69"/>
  <c r="G32" i="69"/>
  <c r="AG32" i="69"/>
  <c r="W32" i="69"/>
  <c r="M32" i="69"/>
  <c r="AH32" i="69"/>
  <c r="S32" i="69"/>
  <c r="AC32" i="69"/>
  <c r="AE32" i="69"/>
  <c r="R32" i="69"/>
  <c r="O32" i="69"/>
  <c r="AB32" i="69"/>
  <c r="L32" i="69"/>
  <c r="AA32" i="69"/>
  <c r="K32" i="69"/>
  <c r="AF33" i="69"/>
  <c r="X33" i="69"/>
  <c r="P33" i="69"/>
  <c r="H33" i="69"/>
  <c r="AD33" i="69"/>
  <c r="V33" i="69"/>
  <c r="N33" i="69"/>
  <c r="F33" i="69"/>
  <c r="Z33" i="69"/>
  <c r="O33" i="69"/>
  <c r="Y33" i="69"/>
  <c r="M33" i="69"/>
  <c r="AG33" i="69"/>
  <c r="U33" i="69"/>
  <c r="K33" i="69"/>
  <c r="AE33" i="69"/>
  <c r="Q33" i="69"/>
  <c r="AB33" i="69"/>
  <c r="J33" i="69"/>
  <c r="AC33" i="69"/>
  <c r="L33" i="69"/>
  <c r="AA33" i="69"/>
  <c r="I33" i="69"/>
  <c r="W33" i="69"/>
  <c r="G33" i="69"/>
  <c r="W39" i="69"/>
  <c r="W40" i="69"/>
  <c r="T47" i="69"/>
  <c r="T48" i="69"/>
  <c r="N17" i="69"/>
  <c r="AG17" i="69"/>
  <c r="I32" i="69"/>
  <c r="R33" i="69"/>
  <c r="AA39" i="69"/>
  <c r="W47" i="69"/>
  <c r="W48" i="69"/>
  <c r="AF34" i="69"/>
  <c r="X34" i="69"/>
  <c r="P34" i="69"/>
  <c r="H34" i="69"/>
  <c r="AD34" i="69"/>
  <c r="V34" i="69"/>
  <c r="N34" i="69"/>
  <c r="F34" i="69"/>
  <c r="Z34" i="69"/>
  <c r="O34" i="69"/>
  <c r="Y34" i="69"/>
  <c r="M34" i="69"/>
  <c r="AG34" i="69"/>
  <c r="U34" i="69"/>
  <c r="K34" i="69"/>
  <c r="T34" i="69"/>
  <c r="AF42" i="69"/>
  <c r="X42" i="69"/>
  <c r="P42" i="69"/>
  <c r="H42" i="69"/>
  <c r="AD42" i="69"/>
  <c r="V42" i="69"/>
  <c r="N42" i="69"/>
  <c r="F42" i="69"/>
  <c r="Z42" i="69"/>
  <c r="O42" i="69"/>
  <c r="Y42" i="69"/>
  <c r="M42" i="69"/>
  <c r="AG42" i="69"/>
  <c r="U42" i="69"/>
  <c r="K42" i="69"/>
  <c r="T42" i="69"/>
  <c r="R44" i="69"/>
  <c r="AH44" i="69"/>
  <c r="G34" i="69"/>
  <c r="W34" i="69"/>
  <c r="AF35" i="69"/>
  <c r="X35" i="69"/>
  <c r="P35" i="69"/>
  <c r="H35" i="69"/>
  <c r="AD35" i="69"/>
  <c r="V35" i="69"/>
  <c r="N35" i="69"/>
  <c r="F35" i="69"/>
  <c r="Z35" i="69"/>
  <c r="O35" i="69"/>
  <c r="Y35" i="69"/>
  <c r="M35" i="69"/>
  <c r="AG35" i="69"/>
  <c r="U35" i="69"/>
  <c r="K35" i="69"/>
  <c r="T35" i="69"/>
  <c r="R37" i="69"/>
  <c r="Q38" i="69"/>
  <c r="G42" i="69"/>
  <c r="W42" i="69"/>
  <c r="AF43" i="69"/>
  <c r="X43" i="69"/>
  <c r="P43" i="69"/>
  <c r="H43" i="69"/>
  <c r="AD43" i="69"/>
  <c r="V43" i="69"/>
  <c r="N43" i="69"/>
  <c r="F43" i="69"/>
  <c r="Z43" i="69"/>
  <c r="O43" i="69"/>
  <c r="Y43" i="69"/>
  <c r="M43" i="69"/>
  <c r="AG43" i="69"/>
  <c r="U43" i="69"/>
  <c r="K43" i="69"/>
  <c r="T43" i="69"/>
  <c r="R45" i="69"/>
  <c r="Q46" i="69"/>
  <c r="AF36" i="69"/>
  <c r="X36" i="69"/>
  <c r="P36" i="69"/>
  <c r="H36" i="69"/>
  <c r="AD36" i="69"/>
  <c r="V36" i="69"/>
  <c r="N36" i="69"/>
  <c r="F36" i="69"/>
  <c r="Z36" i="69"/>
  <c r="O36" i="69"/>
  <c r="Y36" i="69"/>
  <c r="M36" i="69"/>
  <c r="AG36" i="69"/>
  <c r="U36" i="69"/>
  <c r="K36" i="69"/>
  <c r="AF44" i="69"/>
  <c r="X44" i="69"/>
  <c r="P44" i="69"/>
  <c r="H44" i="69"/>
  <c r="AD44" i="69"/>
  <c r="V44" i="69"/>
  <c r="N44" i="69"/>
  <c r="F44" i="69"/>
  <c r="Z44" i="69"/>
  <c r="O44" i="69"/>
  <c r="Y44" i="69"/>
  <c r="M44" i="69"/>
  <c r="AG44" i="69"/>
  <c r="U44" i="69"/>
  <c r="K44" i="69"/>
  <c r="J34" i="69"/>
  <c r="AB34" i="69"/>
  <c r="G36" i="69"/>
  <c r="W36" i="69"/>
  <c r="AF37" i="69"/>
  <c r="X37" i="69"/>
  <c r="P37" i="69"/>
  <c r="H37" i="69"/>
  <c r="AD37" i="69"/>
  <c r="V37" i="69"/>
  <c r="N37" i="69"/>
  <c r="F37" i="69"/>
  <c r="Z37" i="69"/>
  <c r="O37" i="69"/>
  <c r="Y37" i="69"/>
  <c r="M37" i="69"/>
  <c r="AG37" i="69"/>
  <c r="U37" i="69"/>
  <c r="K37" i="69"/>
  <c r="T37" i="69"/>
  <c r="J42" i="69"/>
  <c r="AB42" i="69"/>
  <c r="G44" i="69"/>
  <c r="W44" i="69"/>
  <c r="AF45" i="69"/>
  <c r="X45" i="69"/>
  <c r="P45" i="69"/>
  <c r="H45" i="69"/>
  <c r="AD45" i="69"/>
  <c r="V45" i="69"/>
  <c r="N45" i="69"/>
  <c r="F45" i="69"/>
  <c r="Z45" i="69"/>
  <c r="O45" i="69"/>
  <c r="Y45" i="69"/>
  <c r="M45" i="69"/>
  <c r="AG45" i="69"/>
  <c r="U45" i="69"/>
  <c r="K45" i="69"/>
  <c r="T45" i="69"/>
  <c r="I34" i="69"/>
  <c r="AA34" i="69"/>
  <c r="T36" i="69"/>
  <c r="I42" i="69"/>
  <c r="AA42" i="69"/>
  <c r="T44" i="69"/>
  <c r="L34" i="69"/>
  <c r="AC34" i="69"/>
  <c r="I36" i="69"/>
  <c r="AA36" i="69"/>
  <c r="G37" i="69"/>
  <c r="W37" i="69"/>
  <c r="AF38" i="69"/>
  <c r="X38" i="69"/>
  <c r="P38" i="69"/>
  <c r="H38" i="69"/>
  <c r="AD38" i="69"/>
  <c r="V38" i="69"/>
  <c r="N38" i="69"/>
  <c r="F38" i="69"/>
  <c r="Z38" i="69"/>
  <c r="O38" i="69"/>
  <c r="Y38" i="69"/>
  <c r="M38" i="69"/>
  <c r="AG38" i="69"/>
  <c r="U38" i="69"/>
  <c r="K38" i="69"/>
  <c r="T38" i="69"/>
  <c r="L42" i="69"/>
  <c r="AC42" i="69"/>
  <c r="I44" i="69"/>
  <c r="AA44" i="69"/>
  <c r="G45" i="69"/>
  <c r="W45" i="69"/>
  <c r="AF46" i="69"/>
  <c r="X46" i="69"/>
  <c r="P46" i="69"/>
  <c r="H46" i="69"/>
  <c r="AD46" i="69"/>
  <c r="V46" i="69"/>
  <c r="N46" i="69"/>
  <c r="F46" i="69"/>
  <c r="Z46" i="69"/>
  <c r="O46" i="69"/>
  <c r="Y46" i="69"/>
  <c r="M46" i="69"/>
  <c r="AG46" i="69"/>
  <c r="U46" i="69"/>
  <c r="K46" i="69"/>
  <c r="T46" i="69"/>
  <c r="K18" i="69"/>
  <c r="S18" i="69"/>
  <c r="AA18" i="69"/>
  <c r="K19" i="69"/>
  <c r="S19" i="69"/>
  <c r="AA19" i="69"/>
  <c r="K20" i="69"/>
  <c r="S20" i="69"/>
  <c r="AA20" i="69"/>
  <c r="K21" i="69"/>
  <c r="S21" i="69"/>
  <c r="AA21" i="69"/>
  <c r="K22" i="69"/>
  <c r="S22" i="69"/>
  <c r="AA22" i="69"/>
  <c r="K23" i="69"/>
  <c r="S23" i="69"/>
  <c r="AA23" i="69"/>
  <c r="K24" i="69"/>
  <c r="S24" i="69"/>
  <c r="AA24" i="69"/>
  <c r="K25" i="69"/>
  <c r="S25" i="69"/>
  <c r="AA25" i="69"/>
  <c r="K26" i="69"/>
  <c r="S26" i="69"/>
  <c r="AA26" i="69"/>
  <c r="K27" i="69"/>
  <c r="S27" i="69"/>
  <c r="AA27" i="69"/>
  <c r="K28" i="69"/>
  <c r="S28" i="69"/>
  <c r="AA28" i="69"/>
  <c r="K29" i="69"/>
  <c r="S29" i="69"/>
  <c r="AA29" i="69"/>
  <c r="K30" i="69"/>
  <c r="S30" i="69"/>
  <c r="AA30" i="69"/>
  <c r="K31" i="69"/>
  <c r="S31" i="69"/>
  <c r="AA31" i="69"/>
  <c r="M50" i="69"/>
  <c r="M18" i="69"/>
  <c r="U18" i="69"/>
  <c r="M19" i="69"/>
  <c r="U19" i="69"/>
  <c r="M20" i="69"/>
  <c r="U20" i="69"/>
  <c r="M21" i="69"/>
  <c r="U21" i="69"/>
  <c r="M22" i="69"/>
  <c r="U22" i="69"/>
  <c r="M23" i="69"/>
  <c r="U23" i="69"/>
  <c r="M24" i="69"/>
  <c r="U24" i="69"/>
  <c r="M25" i="69"/>
  <c r="U25" i="69"/>
  <c r="M26" i="69"/>
  <c r="U26" i="69"/>
  <c r="M27" i="69"/>
  <c r="U27" i="69"/>
  <c r="M28" i="69"/>
  <c r="U28" i="69"/>
  <c r="M29" i="69"/>
  <c r="U29" i="69"/>
  <c r="M30" i="69"/>
  <c r="U30" i="69"/>
  <c r="M31" i="69"/>
  <c r="U31" i="69"/>
  <c r="AC31" i="69"/>
  <c r="AG50" i="69"/>
  <c r="Y50" i="69"/>
  <c r="Q50" i="69"/>
  <c r="I50" i="69"/>
  <c r="AF50" i="69"/>
  <c r="X50" i="69"/>
  <c r="P50" i="69"/>
  <c r="H50" i="69"/>
  <c r="AD50" i="69"/>
  <c r="V50" i="69"/>
  <c r="N50" i="69"/>
  <c r="F50" i="69"/>
  <c r="S50" i="69"/>
  <c r="AE50" i="69"/>
  <c r="K17" i="68"/>
  <c r="U17" i="68"/>
  <c r="AG17" i="68"/>
  <c r="K18" i="68"/>
  <c r="W18" i="68"/>
  <c r="AE25" i="68"/>
  <c r="W25" i="68"/>
  <c r="O25" i="68"/>
  <c r="G25" i="68"/>
  <c r="Z25" i="68"/>
  <c r="Q25" i="68"/>
  <c r="H25" i="68"/>
  <c r="AH25" i="68"/>
  <c r="Y25" i="68"/>
  <c r="P25" i="68"/>
  <c r="F25" i="68"/>
  <c r="AB25" i="68"/>
  <c r="S25" i="68"/>
  <c r="J25" i="68"/>
  <c r="U25" i="68"/>
  <c r="AF33" i="68"/>
  <c r="X33" i="68"/>
  <c r="P33" i="68"/>
  <c r="H33" i="68"/>
  <c r="AC33" i="68"/>
  <c r="T33" i="68"/>
  <c r="K33" i="68"/>
  <c r="AB33" i="68"/>
  <c r="S33" i="68"/>
  <c r="J33" i="68"/>
  <c r="AE33" i="68"/>
  <c r="V33" i="68"/>
  <c r="M33" i="68"/>
  <c r="Z33" i="68"/>
  <c r="L33" i="68"/>
  <c r="Y33" i="68"/>
  <c r="I33" i="68"/>
  <c r="AD33" i="68"/>
  <c r="O33" i="68"/>
  <c r="AA33" i="68"/>
  <c r="L17" i="68"/>
  <c r="W17" i="68"/>
  <c r="L18" i="68"/>
  <c r="Y18" i="68"/>
  <c r="M23" i="68"/>
  <c r="AC23" i="68"/>
  <c r="I25" i="68"/>
  <c r="V25" i="68"/>
  <c r="F33" i="68"/>
  <c r="AG33" i="68"/>
  <c r="I35" i="68"/>
  <c r="AH35" i="68"/>
  <c r="O39" i="68"/>
  <c r="AD17" i="68"/>
  <c r="V17" i="68"/>
  <c r="N17" i="68"/>
  <c r="F17" i="68"/>
  <c r="AF17" i="68"/>
  <c r="X17" i="68"/>
  <c r="P17" i="68"/>
  <c r="H17" i="68"/>
  <c r="AD18" i="68"/>
  <c r="V18" i="68"/>
  <c r="N18" i="68"/>
  <c r="F18" i="68"/>
  <c r="AC18" i="68"/>
  <c r="U18" i="68"/>
  <c r="AF18" i="68"/>
  <c r="X18" i="68"/>
  <c r="P18" i="68"/>
  <c r="H18" i="68"/>
  <c r="G17" i="68"/>
  <c r="AB17" i="68"/>
  <c r="R18" i="68"/>
  <c r="U23" i="68"/>
  <c r="AD25" i="68"/>
  <c r="R33" i="68"/>
  <c r="Y39" i="68"/>
  <c r="AF43" i="68"/>
  <c r="X43" i="68"/>
  <c r="P43" i="68"/>
  <c r="H43" i="68"/>
  <c r="AC43" i="68"/>
  <c r="T43" i="68"/>
  <c r="K43" i="68"/>
  <c r="AB43" i="68"/>
  <c r="S43" i="68"/>
  <c r="J43" i="68"/>
  <c r="AE43" i="68"/>
  <c r="V43" i="68"/>
  <c r="M43" i="68"/>
  <c r="Y43" i="68"/>
  <c r="I43" i="68"/>
  <c r="W43" i="68"/>
  <c r="G43" i="68"/>
  <c r="AA43" i="68"/>
  <c r="N43" i="68"/>
  <c r="AD43" i="68"/>
  <c r="I17" i="68"/>
  <c r="S17" i="68"/>
  <c r="AC17" i="68"/>
  <c r="I18" i="68"/>
  <c r="S18" i="68"/>
  <c r="AG18" i="68"/>
  <c r="I23" i="68"/>
  <c r="R25" i="68"/>
  <c r="AF25" i="68"/>
  <c r="U33" i="68"/>
  <c r="AF37" i="68"/>
  <c r="X37" i="68"/>
  <c r="P37" i="68"/>
  <c r="H37" i="68"/>
  <c r="AC37" i="68"/>
  <c r="T37" i="68"/>
  <c r="K37" i="68"/>
  <c r="AB37" i="68"/>
  <c r="S37" i="68"/>
  <c r="J37" i="68"/>
  <c r="AE37" i="68"/>
  <c r="V37" i="68"/>
  <c r="M37" i="68"/>
  <c r="W37" i="68"/>
  <c r="G37" i="68"/>
  <c r="U37" i="68"/>
  <c r="F37" i="68"/>
  <c r="Z37" i="68"/>
  <c r="L37" i="68"/>
  <c r="AD37" i="68"/>
  <c r="F39" i="68"/>
  <c r="F43" i="68"/>
  <c r="AG43" i="68"/>
  <c r="AF49" i="68"/>
  <c r="X49" i="68"/>
  <c r="P49" i="68"/>
  <c r="H49" i="68"/>
  <c r="AC49" i="68"/>
  <c r="AD49" i="68"/>
  <c r="T49" i="68"/>
  <c r="K49" i="68"/>
  <c r="AB49" i="68"/>
  <c r="S49" i="68"/>
  <c r="J49" i="68"/>
  <c r="AG49" i="68"/>
  <c r="V49" i="68"/>
  <c r="M49" i="68"/>
  <c r="Z49" i="68"/>
  <c r="L49" i="68"/>
  <c r="Y49" i="68"/>
  <c r="I49" i="68"/>
  <c r="AE49" i="68"/>
  <c r="O49" i="68"/>
  <c r="AA49" i="68"/>
  <c r="Q17" i="68"/>
  <c r="AA17" i="68"/>
  <c r="Q18" i="68"/>
  <c r="R17" i="68"/>
  <c r="G18" i="68"/>
  <c r="AE18" i="68"/>
  <c r="AE23" i="68"/>
  <c r="W23" i="68"/>
  <c r="O23" i="68"/>
  <c r="G23" i="68"/>
  <c r="Z23" i="68"/>
  <c r="Q23" i="68"/>
  <c r="H23" i="68"/>
  <c r="AH23" i="68"/>
  <c r="Y23" i="68"/>
  <c r="P23" i="68"/>
  <c r="F23" i="68"/>
  <c r="AB23" i="68"/>
  <c r="S23" i="68"/>
  <c r="J23" i="68"/>
  <c r="N25" i="68"/>
  <c r="AF39" i="68"/>
  <c r="X39" i="68"/>
  <c r="P39" i="68"/>
  <c r="H39" i="68"/>
  <c r="AC39" i="68"/>
  <c r="T39" i="68"/>
  <c r="K39" i="68"/>
  <c r="AB39" i="68"/>
  <c r="S39" i="68"/>
  <c r="J39" i="68"/>
  <c r="AE39" i="68"/>
  <c r="V39" i="68"/>
  <c r="M39" i="68"/>
  <c r="AA39" i="68"/>
  <c r="N39" i="68"/>
  <c r="Z39" i="68"/>
  <c r="L39" i="68"/>
  <c r="AG39" i="68"/>
  <c r="Q39" i="68"/>
  <c r="J17" i="68"/>
  <c r="T17" i="68"/>
  <c r="AE17" i="68"/>
  <c r="J18" i="68"/>
  <c r="T18" i="68"/>
  <c r="AH18" i="68"/>
  <c r="K23" i="68"/>
  <c r="X23" i="68"/>
  <c r="T25" i="68"/>
  <c r="AG25" i="68"/>
  <c r="W33" i="68"/>
  <c r="AF35" i="68"/>
  <c r="X35" i="68"/>
  <c r="P35" i="68"/>
  <c r="H35" i="68"/>
  <c r="AC35" i="68"/>
  <c r="T35" i="68"/>
  <c r="K35" i="68"/>
  <c r="AB35" i="68"/>
  <c r="S35" i="68"/>
  <c r="J35" i="68"/>
  <c r="AE35" i="68"/>
  <c r="V35" i="68"/>
  <c r="M35" i="68"/>
  <c r="AG35" i="68"/>
  <c r="Q35" i="68"/>
  <c r="AD35" i="68"/>
  <c r="O35" i="68"/>
  <c r="U35" i="68"/>
  <c r="F35" i="68"/>
  <c r="Z35" i="68"/>
  <c r="I37" i="68"/>
  <c r="AG37" i="68"/>
  <c r="G39" i="68"/>
  <c r="AH39" i="68"/>
  <c r="L43" i="68"/>
  <c r="AH43" i="68"/>
  <c r="H19" i="68"/>
  <c r="P19" i="68"/>
  <c r="X19" i="68"/>
  <c r="AF19" i="68"/>
  <c r="H20" i="68"/>
  <c r="P20" i="68"/>
  <c r="X20" i="68"/>
  <c r="AF20" i="68"/>
  <c r="H21" i="68"/>
  <c r="P21" i="68"/>
  <c r="X21" i="68"/>
  <c r="AF21" i="68"/>
  <c r="H22" i="68"/>
  <c r="P22" i="68"/>
  <c r="X22" i="68"/>
  <c r="AG22" i="68"/>
  <c r="AE24" i="68"/>
  <c r="W24" i="68"/>
  <c r="O24" i="68"/>
  <c r="G24" i="68"/>
  <c r="N24" i="68"/>
  <c r="X24" i="68"/>
  <c r="AG24" i="68"/>
  <c r="AE26" i="68"/>
  <c r="W26" i="68"/>
  <c r="O26" i="68"/>
  <c r="G26" i="68"/>
  <c r="N26" i="68"/>
  <c r="X26" i="68"/>
  <c r="AG26" i="68"/>
  <c r="AF32" i="68"/>
  <c r="X32" i="68"/>
  <c r="P32" i="68"/>
  <c r="H32" i="68"/>
  <c r="AH32" i="68"/>
  <c r="Y32" i="68"/>
  <c r="O32" i="68"/>
  <c r="F32" i="68"/>
  <c r="AG32" i="68"/>
  <c r="W32" i="68"/>
  <c r="N32" i="68"/>
  <c r="AA32" i="68"/>
  <c r="R32" i="68"/>
  <c r="I32" i="68"/>
  <c r="T32" i="68"/>
  <c r="G41" i="68"/>
  <c r="AF45" i="68"/>
  <c r="X45" i="68"/>
  <c r="P45" i="68"/>
  <c r="H45" i="68"/>
  <c r="AC45" i="68"/>
  <c r="T45" i="68"/>
  <c r="K45" i="68"/>
  <c r="AB45" i="68"/>
  <c r="S45" i="68"/>
  <c r="J45" i="68"/>
  <c r="AE45" i="68"/>
  <c r="V45" i="68"/>
  <c r="M45" i="68"/>
  <c r="R45" i="68"/>
  <c r="AH45" i="68"/>
  <c r="I47" i="68"/>
  <c r="M19" i="68"/>
  <c r="U19" i="68"/>
  <c r="AC19" i="68"/>
  <c r="M20" i="68"/>
  <c r="U20" i="68"/>
  <c r="AC20" i="68"/>
  <c r="M21" i="68"/>
  <c r="U21" i="68"/>
  <c r="AC21" i="68"/>
  <c r="M22" i="68"/>
  <c r="U22" i="68"/>
  <c r="AC22" i="68"/>
  <c r="AF47" i="68"/>
  <c r="X47" i="68"/>
  <c r="P47" i="68"/>
  <c r="H47" i="68"/>
  <c r="AC47" i="68"/>
  <c r="T47" i="68"/>
  <c r="K47" i="68"/>
  <c r="AB47" i="68"/>
  <c r="S47" i="68"/>
  <c r="J47" i="68"/>
  <c r="AE47" i="68"/>
  <c r="V47" i="68"/>
  <c r="M47" i="68"/>
  <c r="R47" i="68"/>
  <c r="AH47" i="68"/>
  <c r="F19" i="68"/>
  <c r="N19" i="68"/>
  <c r="V19" i="68"/>
  <c r="F20" i="68"/>
  <c r="N20" i="68"/>
  <c r="V20" i="68"/>
  <c r="F21" i="68"/>
  <c r="N21" i="68"/>
  <c r="V21" i="68"/>
  <c r="F22" i="68"/>
  <c r="N22" i="68"/>
  <c r="V22" i="68"/>
  <c r="AD22" i="68"/>
  <c r="AF41" i="68"/>
  <c r="X41" i="68"/>
  <c r="P41" i="68"/>
  <c r="H41" i="68"/>
  <c r="AC41" i="68"/>
  <c r="T41" i="68"/>
  <c r="K41" i="68"/>
  <c r="AB41" i="68"/>
  <c r="S41" i="68"/>
  <c r="J41" i="68"/>
  <c r="AE41" i="68"/>
  <c r="V41" i="68"/>
  <c r="M41" i="68"/>
  <c r="R41" i="68"/>
  <c r="AH41" i="68"/>
  <c r="F47" i="68"/>
  <c r="U47" i="68"/>
  <c r="G27" i="68"/>
  <c r="O27" i="68"/>
  <c r="W27" i="68"/>
  <c r="AE27" i="68"/>
  <c r="G28" i="68"/>
  <c r="O28" i="68"/>
  <c r="W28" i="68"/>
  <c r="AE28" i="68"/>
  <c r="G29" i="68"/>
  <c r="O29" i="68"/>
  <c r="W29" i="68"/>
  <c r="AE29" i="68"/>
  <c r="I34" i="68"/>
  <c r="R34" i="68"/>
  <c r="I36" i="68"/>
  <c r="R36" i="68"/>
  <c r="I38" i="68"/>
  <c r="R38" i="68"/>
  <c r="I40" i="68"/>
  <c r="R40" i="68"/>
  <c r="I42" i="68"/>
  <c r="R42" i="68"/>
  <c r="I44" i="68"/>
  <c r="R44" i="68"/>
  <c r="I46" i="68"/>
  <c r="R46" i="68"/>
  <c r="I48" i="68"/>
  <c r="R48" i="68"/>
  <c r="AF34" i="68"/>
  <c r="X34" i="68"/>
  <c r="P34" i="68"/>
  <c r="H34" i="68"/>
  <c r="N34" i="68"/>
  <c r="W34" i="68"/>
  <c r="AG34" i="68"/>
  <c r="AF36" i="68"/>
  <c r="X36" i="68"/>
  <c r="P36" i="68"/>
  <c r="H36" i="68"/>
  <c r="N36" i="68"/>
  <c r="W36" i="68"/>
  <c r="AG36" i="68"/>
  <c r="AF38" i="68"/>
  <c r="X38" i="68"/>
  <c r="P38" i="68"/>
  <c r="H38" i="68"/>
  <c r="N38" i="68"/>
  <c r="W38" i="68"/>
  <c r="AG38" i="68"/>
  <c r="AF40" i="68"/>
  <c r="X40" i="68"/>
  <c r="P40" i="68"/>
  <c r="H40" i="68"/>
  <c r="N40" i="68"/>
  <c r="W40" i="68"/>
  <c r="AG40" i="68"/>
  <c r="AF42" i="68"/>
  <c r="X42" i="68"/>
  <c r="P42" i="68"/>
  <c r="H42" i="68"/>
  <c r="N42" i="68"/>
  <c r="W42" i="68"/>
  <c r="AG42" i="68"/>
  <c r="AF44" i="68"/>
  <c r="X44" i="68"/>
  <c r="P44" i="68"/>
  <c r="H44" i="68"/>
  <c r="N44" i="68"/>
  <c r="W44" i="68"/>
  <c r="AG44" i="68"/>
  <c r="AF46" i="68"/>
  <c r="X46" i="68"/>
  <c r="P46" i="68"/>
  <c r="H46" i="68"/>
  <c r="N46" i="68"/>
  <c r="W46" i="68"/>
  <c r="AG46" i="68"/>
  <c r="AF48" i="68"/>
  <c r="X48" i="68"/>
  <c r="P48" i="68"/>
  <c r="H48" i="68"/>
  <c r="N48" i="68"/>
  <c r="W48" i="68"/>
  <c r="AG48" i="68"/>
  <c r="M27" i="68"/>
  <c r="U27" i="68"/>
  <c r="M28" i="68"/>
  <c r="U28" i="68"/>
  <c r="M29" i="68"/>
  <c r="U29" i="68"/>
  <c r="M30" i="68"/>
  <c r="U30" i="68"/>
  <c r="M31" i="68"/>
  <c r="U31" i="68"/>
  <c r="AC31" i="68"/>
  <c r="F34" i="68"/>
  <c r="O34" i="68"/>
  <c r="Y34" i="68"/>
  <c r="AH34" i="68"/>
  <c r="F36" i="68"/>
  <c r="O36" i="68"/>
  <c r="Y36" i="68"/>
  <c r="AH36" i="68"/>
  <c r="F38" i="68"/>
  <c r="O38" i="68"/>
  <c r="Y38" i="68"/>
  <c r="AH38" i="68"/>
  <c r="F40" i="68"/>
  <c r="O40" i="68"/>
  <c r="Y40" i="68"/>
  <c r="AH40" i="68"/>
  <c r="F42" i="68"/>
  <c r="O42" i="68"/>
  <c r="Y42" i="68"/>
  <c r="AH42" i="68"/>
  <c r="F44" i="68"/>
  <c r="O44" i="68"/>
  <c r="Y44" i="68"/>
  <c r="AH44" i="68"/>
  <c r="F46" i="68"/>
  <c r="O46" i="68"/>
  <c r="Y46" i="68"/>
  <c r="AH46" i="68"/>
  <c r="F48" i="68"/>
  <c r="O48" i="68"/>
  <c r="Y48" i="68"/>
  <c r="AH48" i="68"/>
  <c r="M50" i="68"/>
  <c r="U50" i="68"/>
  <c r="AC50" i="68"/>
  <c r="M51" i="68"/>
  <c r="U51" i="68"/>
  <c r="AC51" i="68"/>
  <c r="H50" i="68"/>
  <c r="P50" i="68"/>
  <c r="X50" i="68"/>
  <c r="H51" i="68"/>
  <c r="P51" i="68"/>
  <c r="X51" i="68"/>
  <c r="AB26" i="67"/>
  <c r="T26" i="67"/>
  <c r="L26" i="67"/>
  <c r="AD26" i="67"/>
  <c r="U26" i="67"/>
  <c r="K26" i="67"/>
  <c r="Z26" i="67"/>
  <c r="Q26" i="67"/>
  <c r="H26" i="67"/>
  <c r="AF26" i="67"/>
  <c r="S26" i="67"/>
  <c r="G26" i="67"/>
  <c r="AE26" i="67"/>
  <c r="R26" i="67"/>
  <c r="F26" i="67"/>
  <c r="AA26" i="67"/>
  <c r="O26" i="67"/>
  <c r="X26" i="67"/>
  <c r="AD35" i="67"/>
  <c r="V35" i="67"/>
  <c r="N35" i="67"/>
  <c r="F35" i="67"/>
  <c r="AE35" i="67"/>
  <c r="U35" i="67"/>
  <c r="L35" i="67"/>
  <c r="AB35" i="67"/>
  <c r="S35" i="67"/>
  <c r="J35" i="67"/>
  <c r="Z35" i="67"/>
  <c r="O35" i="67"/>
  <c r="AH35" i="67"/>
  <c r="W35" i="67"/>
  <c r="I35" i="67"/>
  <c r="AG35" i="67"/>
  <c r="Q35" i="67"/>
  <c r="AF35" i="67"/>
  <c r="P35" i="67"/>
  <c r="AA35" i="67"/>
  <c r="K35" i="67"/>
  <c r="Y35" i="67"/>
  <c r="H35" i="67"/>
  <c r="I26" i="67"/>
  <c r="Y26" i="67"/>
  <c r="G35" i="67"/>
  <c r="AD41" i="67"/>
  <c r="V41" i="67"/>
  <c r="N41" i="67"/>
  <c r="F41" i="67"/>
  <c r="AE41" i="67"/>
  <c r="U41" i="67"/>
  <c r="L41" i="67"/>
  <c r="AB41" i="67"/>
  <c r="S41" i="67"/>
  <c r="J41" i="67"/>
  <c r="AF41" i="67"/>
  <c r="R41" i="67"/>
  <c r="G41" i="67"/>
  <c r="Z41" i="67"/>
  <c r="O41" i="67"/>
  <c r="AH41" i="67"/>
  <c r="Q41" i="67"/>
  <c r="AG41" i="67"/>
  <c r="P41" i="67"/>
  <c r="AA41" i="67"/>
  <c r="K41" i="67"/>
  <c r="Y41" i="67"/>
  <c r="I41" i="67"/>
  <c r="J26" i="67"/>
  <c r="AC26" i="67"/>
  <c r="AB29" i="67"/>
  <c r="T29" i="67"/>
  <c r="L29" i="67"/>
  <c r="AE29" i="67"/>
  <c r="V29" i="67"/>
  <c r="M29" i="67"/>
  <c r="AA29" i="67"/>
  <c r="R29" i="67"/>
  <c r="I29" i="67"/>
  <c r="Z29" i="67"/>
  <c r="O29" i="67"/>
  <c r="Y29" i="67"/>
  <c r="N29" i="67"/>
  <c r="AH29" i="67"/>
  <c r="W29" i="67"/>
  <c r="J29" i="67"/>
  <c r="U29" i="67"/>
  <c r="M35" i="67"/>
  <c r="H41" i="67"/>
  <c r="M26" i="67"/>
  <c r="AG26" i="67"/>
  <c r="AB28" i="67"/>
  <c r="T28" i="67"/>
  <c r="L28" i="67"/>
  <c r="AA28" i="67"/>
  <c r="R28" i="67"/>
  <c r="I28" i="67"/>
  <c r="AG28" i="67"/>
  <c r="X28" i="67"/>
  <c r="O28" i="67"/>
  <c r="F28" i="67"/>
  <c r="Y28" i="67"/>
  <c r="M28" i="67"/>
  <c r="W28" i="67"/>
  <c r="K28" i="67"/>
  <c r="AF28" i="67"/>
  <c r="U28" i="67"/>
  <c r="H28" i="67"/>
  <c r="Z28" i="67"/>
  <c r="F29" i="67"/>
  <c r="X29" i="67"/>
  <c r="R35" i="67"/>
  <c r="M41" i="67"/>
  <c r="N26" i="67"/>
  <c r="AH26" i="67"/>
  <c r="G29" i="67"/>
  <c r="AC29" i="67"/>
  <c r="AD31" i="67"/>
  <c r="AB31" i="67"/>
  <c r="T31" i="67"/>
  <c r="L31" i="67"/>
  <c r="AC31" i="67"/>
  <c r="S31" i="67"/>
  <c r="J31" i="67"/>
  <c r="Y31" i="67"/>
  <c r="P31" i="67"/>
  <c r="G31" i="67"/>
  <c r="AG31" i="67"/>
  <c r="U31" i="67"/>
  <c r="H31" i="67"/>
  <c r="AF31" i="67"/>
  <c r="R31" i="67"/>
  <c r="F31" i="67"/>
  <c r="AA31" i="67"/>
  <c r="O31" i="67"/>
  <c r="X31" i="67"/>
  <c r="T35" i="67"/>
  <c r="T41" i="67"/>
  <c r="AG45" i="67"/>
  <c r="Y45" i="67"/>
  <c r="Q45" i="67"/>
  <c r="I45" i="67"/>
  <c r="AD45" i="67"/>
  <c r="V45" i="67"/>
  <c r="N45" i="67"/>
  <c r="F45" i="67"/>
  <c r="AF45" i="67"/>
  <c r="U45" i="67"/>
  <c r="K45" i="67"/>
  <c r="AC45" i="67"/>
  <c r="S45" i="67"/>
  <c r="H45" i="67"/>
  <c r="AA45" i="67"/>
  <c r="M45" i="67"/>
  <c r="W45" i="67"/>
  <c r="G45" i="67"/>
  <c r="T45" i="67"/>
  <c r="R45" i="67"/>
  <c r="AH45" i="67"/>
  <c r="O45" i="67"/>
  <c r="AE45" i="67"/>
  <c r="L45" i="67"/>
  <c r="AG49" i="67"/>
  <c r="Y49" i="67"/>
  <c r="Q49" i="67"/>
  <c r="I49" i="67"/>
  <c r="AD49" i="67"/>
  <c r="V49" i="67"/>
  <c r="N49" i="67"/>
  <c r="F49" i="67"/>
  <c r="AF49" i="67"/>
  <c r="U49" i="67"/>
  <c r="K49" i="67"/>
  <c r="AC49" i="67"/>
  <c r="S49" i="67"/>
  <c r="H49" i="67"/>
  <c r="AA49" i="67"/>
  <c r="M49" i="67"/>
  <c r="W49" i="67"/>
  <c r="G49" i="67"/>
  <c r="R49" i="67"/>
  <c r="P49" i="67"/>
  <c r="AE49" i="67"/>
  <c r="L49" i="67"/>
  <c r="AB49" i="67"/>
  <c r="J49" i="67"/>
  <c r="AG50" i="67"/>
  <c r="Y50" i="67"/>
  <c r="Q50" i="67"/>
  <c r="I50" i="67"/>
  <c r="AD50" i="67"/>
  <c r="V50" i="67"/>
  <c r="N50" i="67"/>
  <c r="F50" i="67"/>
  <c r="AF50" i="67"/>
  <c r="U50" i="67"/>
  <c r="K50" i="67"/>
  <c r="AC50" i="67"/>
  <c r="S50" i="67"/>
  <c r="H50" i="67"/>
  <c r="X50" i="67"/>
  <c r="J50" i="67"/>
  <c r="AH50" i="67"/>
  <c r="R50" i="67"/>
  <c r="W50" i="67"/>
  <c r="T50" i="67"/>
  <c r="O50" i="67"/>
  <c r="AE50" i="67"/>
  <c r="M50" i="67"/>
  <c r="P26" i="67"/>
  <c r="X35" i="67"/>
  <c r="V26" i="67"/>
  <c r="AC35" i="67"/>
  <c r="X41" i="67"/>
  <c r="W26" i="67"/>
  <c r="P29" i="67"/>
  <c r="AG29" i="67"/>
  <c r="M31" i="67"/>
  <c r="AH31" i="67"/>
  <c r="AC41" i="67"/>
  <c r="X45" i="67"/>
  <c r="X49" i="67"/>
  <c r="P50" i="67"/>
  <c r="AD37" i="67"/>
  <c r="V37" i="67"/>
  <c r="N37" i="67"/>
  <c r="F37" i="67"/>
  <c r="AE37" i="67"/>
  <c r="U37" i="67"/>
  <c r="L37" i="67"/>
  <c r="AB37" i="67"/>
  <c r="S37" i="67"/>
  <c r="J37" i="67"/>
  <c r="AA37" i="67"/>
  <c r="P37" i="67"/>
  <c r="X37" i="67"/>
  <c r="K37" i="67"/>
  <c r="T37" i="67"/>
  <c r="AG43" i="67"/>
  <c r="Y43" i="67"/>
  <c r="AD43" i="67"/>
  <c r="V43" i="67"/>
  <c r="N43" i="67"/>
  <c r="F43" i="67"/>
  <c r="AF43" i="67"/>
  <c r="U43" i="67"/>
  <c r="L43" i="67"/>
  <c r="AC43" i="67"/>
  <c r="S43" i="67"/>
  <c r="J43" i="67"/>
  <c r="T43" i="67"/>
  <c r="H43" i="67"/>
  <c r="AB43" i="67"/>
  <c r="P43" i="67"/>
  <c r="W43" i="67"/>
  <c r="AG44" i="67"/>
  <c r="Y44" i="67"/>
  <c r="Q44" i="67"/>
  <c r="I44" i="67"/>
  <c r="AD44" i="67"/>
  <c r="V44" i="67"/>
  <c r="N44" i="67"/>
  <c r="F44" i="67"/>
  <c r="AF44" i="67"/>
  <c r="U44" i="67"/>
  <c r="K44" i="67"/>
  <c r="AC44" i="67"/>
  <c r="S44" i="67"/>
  <c r="H44" i="67"/>
  <c r="AE44" i="67"/>
  <c r="P44" i="67"/>
  <c r="Z44" i="67"/>
  <c r="L44" i="67"/>
  <c r="X44" i="67"/>
  <c r="M17" i="67"/>
  <c r="M18" i="67"/>
  <c r="M19" i="67"/>
  <c r="M20" i="67"/>
  <c r="M21" i="67"/>
  <c r="M22" i="67"/>
  <c r="M23" i="67"/>
  <c r="M24" i="67"/>
  <c r="M25" i="67"/>
  <c r="AB27" i="67"/>
  <c r="T27" i="67"/>
  <c r="L27" i="67"/>
  <c r="AG27" i="67"/>
  <c r="X27" i="67"/>
  <c r="O27" i="67"/>
  <c r="F27" i="67"/>
  <c r="AD27" i="67"/>
  <c r="U27" i="67"/>
  <c r="K27" i="67"/>
  <c r="Q27" i="67"/>
  <c r="AC27" i="67"/>
  <c r="K30" i="67"/>
  <c r="G37" i="67"/>
  <c r="W37" i="67"/>
  <c r="G43" i="67"/>
  <c r="X43" i="67"/>
  <c r="G44" i="67"/>
  <c r="AA44" i="67"/>
  <c r="AG48" i="67"/>
  <c r="Y48" i="67"/>
  <c r="Q48" i="67"/>
  <c r="I48" i="67"/>
  <c r="AD48" i="67"/>
  <c r="V48" i="67"/>
  <c r="N48" i="67"/>
  <c r="F48" i="67"/>
  <c r="AF48" i="67"/>
  <c r="U48" i="67"/>
  <c r="K48" i="67"/>
  <c r="AC48" i="67"/>
  <c r="S48" i="67"/>
  <c r="H48" i="67"/>
  <c r="AE48" i="67"/>
  <c r="P48" i="67"/>
  <c r="Z48" i="67"/>
  <c r="L48" i="67"/>
  <c r="X48" i="67"/>
  <c r="AG17" i="67"/>
  <c r="Y17" i="67"/>
  <c r="Q17" i="67"/>
  <c r="I17" i="67"/>
  <c r="AD17" i="67"/>
  <c r="V17" i="67"/>
  <c r="N17" i="67"/>
  <c r="F17" i="67"/>
  <c r="P17" i="67"/>
  <c r="AA17" i="67"/>
  <c r="AG18" i="67"/>
  <c r="Y18" i="67"/>
  <c r="Q18" i="67"/>
  <c r="I18" i="67"/>
  <c r="AD18" i="67"/>
  <c r="V18" i="67"/>
  <c r="N18" i="67"/>
  <c r="F18" i="67"/>
  <c r="P18" i="67"/>
  <c r="AA18" i="67"/>
  <c r="AG19" i="67"/>
  <c r="Y19" i="67"/>
  <c r="Q19" i="67"/>
  <c r="I19" i="67"/>
  <c r="AD19" i="67"/>
  <c r="V19" i="67"/>
  <c r="N19" i="67"/>
  <c r="F19" i="67"/>
  <c r="P19" i="67"/>
  <c r="AA19" i="67"/>
  <c r="AG20" i="67"/>
  <c r="Y20" i="67"/>
  <c r="Q20" i="67"/>
  <c r="I20" i="67"/>
  <c r="AD20" i="67"/>
  <c r="V20" i="67"/>
  <c r="N20" i="67"/>
  <c r="F20" i="67"/>
  <c r="P20" i="67"/>
  <c r="AA20" i="67"/>
  <c r="AG21" i="67"/>
  <c r="Y21" i="67"/>
  <c r="Q21" i="67"/>
  <c r="I21" i="67"/>
  <c r="AD21" i="67"/>
  <c r="V21" i="67"/>
  <c r="N21" i="67"/>
  <c r="F21" i="67"/>
  <c r="P21" i="67"/>
  <c r="AA21" i="67"/>
  <c r="AG22" i="67"/>
  <c r="Y22" i="67"/>
  <c r="Q22" i="67"/>
  <c r="I22" i="67"/>
  <c r="AD22" i="67"/>
  <c r="V22" i="67"/>
  <c r="N22" i="67"/>
  <c r="F22" i="67"/>
  <c r="P22" i="67"/>
  <c r="AA22" i="67"/>
  <c r="AG23" i="67"/>
  <c r="Y23" i="67"/>
  <c r="Q23" i="67"/>
  <c r="I23" i="67"/>
  <c r="AD23" i="67"/>
  <c r="V23" i="67"/>
  <c r="N23" i="67"/>
  <c r="F23" i="67"/>
  <c r="P23" i="67"/>
  <c r="AA23" i="67"/>
  <c r="AG24" i="67"/>
  <c r="Y24" i="67"/>
  <c r="Q24" i="67"/>
  <c r="I24" i="67"/>
  <c r="AD24" i="67"/>
  <c r="V24" i="67"/>
  <c r="N24" i="67"/>
  <c r="F24" i="67"/>
  <c r="P24" i="67"/>
  <c r="AA24" i="67"/>
  <c r="AB25" i="67"/>
  <c r="T25" i="67"/>
  <c r="Z25" i="67"/>
  <c r="Q25" i="67"/>
  <c r="I25" i="67"/>
  <c r="AF25" i="67"/>
  <c r="W25" i="67"/>
  <c r="N25" i="67"/>
  <c r="F25" i="67"/>
  <c r="P25" i="67"/>
  <c r="AC25" i="67"/>
  <c r="I37" i="67"/>
  <c r="Z37" i="67"/>
  <c r="K43" i="67"/>
  <c r="AA43" i="67"/>
  <c r="M44" i="67"/>
  <c r="AH44" i="67"/>
  <c r="G17" i="67"/>
  <c r="R17" i="67"/>
  <c r="AB17" i="67"/>
  <c r="G18" i="67"/>
  <c r="R18" i="67"/>
  <c r="AB18" i="67"/>
  <c r="G19" i="67"/>
  <c r="R19" i="67"/>
  <c r="AB19" i="67"/>
  <c r="G20" i="67"/>
  <c r="R20" i="67"/>
  <c r="AB20" i="67"/>
  <c r="G21" i="67"/>
  <c r="R21" i="67"/>
  <c r="AB21" i="67"/>
  <c r="G22" i="67"/>
  <c r="R22" i="67"/>
  <c r="AB22" i="67"/>
  <c r="G23" i="67"/>
  <c r="R23" i="67"/>
  <c r="AB23" i="67"/>
  <c r="G24" i="67"/>
  <c r="R24" i="67"/>
  <c r="AB24" i="67"/>
  <c r="G25" i="67"/>
  <c r="R25" i="67"/>
  <c r="AD25" i="67"/>
  <c r="AB30" i="67"/>
  <c r="T30" i="67"/>
  <c r="L30" i="67"/>
  <c r="AH30" i="67"/>
  <c r="Y30" i="67"/>
  <c r="P30" i="67"/>
  <c r="G30" i="67"/>
  <c r="AE30" i="67"/>
  <c r="V30" i="67"/>
  <c r="M30" i="67"/>
  <c r="Q30" i="67"/>
  <c r="AC30" i="67"/>
  <c r="M37" i="67"/>
  <c r="AC37" i="67"/>
  <c r="M43" i="67"/>
  <c r="AE43" i="67"/>
  <c r="O44" i="67"/>
  <c r="AG46" i="67"/>
  <c r="Y46" i="67"/>
  <c r="Q46" i="67"/>
  <c r="I46" i="67"/>
  <c r="AD46" i="67"/>
  <c r="V46" i="67"/>
  <c r="N46" i="67"/>
  <c r="F46" i="67"/>
  <c r="AF46" i="67"/>
  <c r="U46" i="67"/>
  <c r="K46" i="67"/>
  <c r="AC46" i="67"/>
  <c r="S46" i="67"/>
  <c r="H46" i="67"/>
  <c r="X46" i="67"/>
  <c r="J46" i="67"/>
  <c r="AH46" i="67"/>
  <c r="R46" i="67"/>
  <c r="Z46" i="67"/>
  <c r="L33" i="67"/>
  <c r="W33" i="67"/>
  <c r="M39" i="67"/>
  <c r="O47" i="67"/>
  <c r="O51" i="67"/>
  <c r="AD33" i="67"/>
  <c r="V33" i="67"/>
  <c r="N33" i="67"/>
  <c r="F33" i="67"/>
  <c r="AB33" i="67"/>
  <c r="S33" i="67"/>
  <c r="J33" i="67"/>
  <c r="P33" i="67"/>
  <c r="Z33" i="67"/>
  <c r="AD39" i="67"/>
  <c r="V39" i="67"/>
  <c r="N39" i="67"/>
  <c r="F39" i="67"/>
  <c r="AE39" i="67"/>
  <c r="U39" i="67"/>
  <c r="L39" i="67"/>
  <c r="AB39" i="67"/>
  <c r="S39" i="67"/>
  <c r="J39" i="67"/>
  <c r="Q39" i="67"/>
  <c r="AC39" i="67"/>
  <c r="AG47" i="67"/>
  <c r="Y47" i="67"/>
  <c r="Q47" i="67"/>
  <c r="I47" i="67"/>
  <c r="AD47" i="67"/>
  <c r="V47" i="67"/>
  <c r="N47" i="67"/>
  <c r="F47" i="67"/>
  <c r="AF47" i="67"/>
  <c r="U47" i="67"/>
  <c r="K47" i="67"/>
  <c r="AC47" i="67"/>
  <c r="S47" i="67"/>
  <c r="H47" i="67"/>
  <c r="T47" i="67"/>
  <c r="AG51" i="67"/>
  <c r="Y51" i="67"/>
  <c r="Q51" i="67"/>
  <c r="I51" i="67"/>
  <c r="AD51" i="67"/>
  <c r="V51" i="67"/>
  <c r="N51" i="67"/>
  <c r="F51" i="67"/>
  <c r="AF51" i="67"/>
  <c r="U51" i="67"/>
  <c r="K51" i="67"/>
  <c r="AC51" i="67"/>
  <c r="S51" i="67"/>
  <c r="H51" i="67"/>
  <c r="T51" i="67"/>
  <c r="AD32" i="67"/>
  <c r="V32" i="67"/>
  <c r="N32" i="67"/>
  <c r="F32" i="67"/>
  <c r="O32" i="67"/>
  <c r="X32" i="67"/>
  <c r="AG32" i="67"/>
  <c r="AD34" i="67"/>
  <c r="V34" i="67"/>
  <c r="N34" i="67"/>
  <c r="F34" i="67"/>
  <c r="O34" i="67"/>
  <c r="X34" i="67"/>
  <c r="AG34" i="67"/>
  <c r="AD36" i="67"/>
  <c r="V36" i="67"/>
  <c r="N36" i="67"/>
  <c r="F36" i="67"/>
  <c r="O36" i="67"/>
  <c r="X36" i="67"/>
  <c r="AG36" i="67"/>
  <c r="AD38" i="67"/>
  <c r="V38" i="67"/>
  <c r="N38" i="67"/>
  <c r="F38" i="67"/>
  <c r="O38" i="67"/>
  <c r="X38" i="67"/>
  <c r="AG38" i="67"/>
  <c r="AD40" i="67"/>
  <c r="V40" i="67"/>
  <c r="N40" i="67"/>
  <c r="F40" i="67"/>
  <c r="O40" i="67"/>
  <c r="X40" i="67"/>
  <c r="AG40" i="67"/>
  <c r="AD42" i="67"/>
  <c r="V42" i="67"/>
  <c r="N42" i="67"/>
  <c r="F42" i="67"/>
  <c r="O42" i="67"/>
  <c r="X42" i="67"/>
  <c r="AG42" i="67"/>
  <c r="X20" i="66"/>
  <c r="AG19" i="66"/>
  <c r="Y19" i="66"/>
  <c r="Q19" i="66"/>
  <c r="I19" i="66"/>
  <c r="AH19" i="66"/>
  <c r="X19" i="66"/>
  <c r="O19" i="66"/>
  <c r="F19" i="66"/>
  <c r="AE19" i="66"/>
  <c r="V19" i="66"/>
  <c r="M19" i="66"/>
  <c r="AB19" i="66"/>
  <c r="P19" i="66"/>
  <c r="AA19" i="66"/>
  <c r="N19" i="66"/>
  <c r="W19" i="66"/>
  <c r="K19" i="66"/>
  <c r="U19" i="66"/>
  <c r="J20" i="66"/>
  <c r="AD32" i="66"/>
  <c r="V32" i="66"/>
  <c r="N32" i="66"/>
  <c r="F32" i="66"/>
  <c r="AC32" i="66"/>
  <c r="T32" i="66"/>
  <c r="K32" i="66"/>
  <c r="Y32" i="66"/>
  <c r="O32" i="66"/>
  <c r="AH32" i="66"/>
  <c r="X32" i="66"/>
  <c r="M32" i="66"/>
  <c r="AF32" i="66"/>
  <c r="U32" i="66"/>
  <c r="J32" i="66"/>
  <c r="AG32" i="66"/>
  <c r="Q32" i="66"/>
  <c r="AB32" i="66"/>
  <c r="AE32" i="66"/>
  <c r="P32" i="66"/>
  <c r="L32" i="66"/>
  <c r="AA32" i="66"/>
  <c r="I32" i="66"/>
  <c r="Z32" i="66"/>
  <c r="H32" i="66"/>
  <c r="R33" i="66"/>
  <c r="AD37" i="66"/>
  <c r="V37" i="66"/>
  <c r="N37" i="66"/>
  <c r="F37" i="66"/>
  <c r="AH37" i="66"/>
  <c r="Y37" i="66"/>
  <c r="P37" i="66"/>
  <c r="G37" i="66"/>
  <c r="AF37" i="66"/>
  <c r="U37" i="66"/>
  <c r="K37" i="66"/>
  <c r="AE37" i="66"/>
  <c r="T37" i="66"/>
  <c r="J37" i="66"/>
  <c r="AB37" i="66"/>
  <c r="R37" i="66"/>
  <c r="H37" i="66"/>
  <c r="S37" i="66"/>
  <c r="AG37" i="66"/>
  <c r="Q37" i="66"/>
  <c r="O37" i="66"/>
  <c r="AC37" i="66"/>
  <c r="M37" i="66"/>
  <c r="AA37" i="66"/>
  <c r="L37" i="66"/>
  <c r="H38" i="66"/>
  <c r="AG20" i="66"/>
  <c r="Y20" i="66"/>
  <c r="Q20" i="66"/>
  <c r="I20" i="66"/>
  <c r="AC20" i="66"/>
  <c r="T20" i="66"/>
  <c r="K20" i="66"/>
  <c r="AA20" i="66"/>
  <c r="R20" i="66"/>
  <c r="H20" i="66"/>
  <c r="AF20" i="66"/>
  <c r="U20" i="66"/>
  <c r="G20" i="66"/>
  <c r="AE20" i="66"/>
  <c r="S20" i="66"/>
  <c r="F20" i="66"/>
  <c r="AB20" i="66"/>
  <c r="O20" i="66"/>
  <c r="AD20" i="66"/>
  <c r="AD36" i="66"/>
  <c r="V36" i="66"/>
  <c r="N36" i="66"/>
  <c r="F36" i="66"/>
  <c r="AC36" i="66"/>
  <c r="T36" i="66"/>
  <c r="K36" i="66"/>
  <c r="AG36" i="66"/>
  <c r="W36" i="66"/>
  <c r="L36" i="66"/>
  <c r="AF36" i="66"/>
  <c r="U36" i="66"/>
  <c r="J36" i="66"/>
  <c r="AB36" i="66"/>
  <c r="R36" i="66"/>
  <c r="H36" i="66"/>
  <c r="Q36" i="66"/>
  <c r="AE36" i="66"/>
  <c r="AH36" i="66"/>
  <c r="P36" i="66"/>
  <c r="O36" i="66"/>
  <c r="AA36" i="66"/>
  <c r="M36" i="66"/>
  <c r="Z36" i="66"/>
  <c r="I36" i="66"/>
  <c r="H19" i="66"/>
  <c r="AC19" i="66"/>
  <c r="M20" i="66"/>
  <c r="AH20" i="66"/>
  <c r="AG29" i="66"/>
  <c r="Y29" i="66"/>
  <c r="Q29" i="66"/>
  <c r="I29" i="66"/>
  <c r="Z29" i="66"/>
  <c r="P29" i="66"/>
  <c r="G29" i="66"/>
  <c r="AH29" i="66"/>
  <c r="X29" i="66"/>
  <c r="O29" i="66"/>
  <c r="F29" i="66"/>
  <c r="AE29" i="66"/>
  <c r="V29" i="66"/>
  <c r="M29" i="66"/>
  <c r="AC29" i="66"/>
  <c r="N29" i="66"/>
  <c r="AA29" i="66"/>
  <c r="K29" i="66"/>
  <c r="AB29" i="66"/>
  <c r="L29" i="66"/>
  <c r="W29" i="66"/>
  <c r="J29" i="66"/>
  <c r="U29" i="66"/>
  <c r="H29" i="66"/>
  <c r="R32" i="66"/>
  <c r="U33" i="66"/>
  <c r="G36" i="66"/>
  <c r="W37" i="66"/>
  <c r="X38" i="66"/>
  <c r="J19" i="66"/>
  <c r="AD19" i="66"/>
  <c r="N20" i="66"/>
  <c r="AG22" i="66"/>
  <c r="Y22" i="66"/>
  <c r="Q22" i="66"/>
  <c r="I22" i="66"/>
  <c r="AD22" i="66"/>
  <c r="U22" i="66"/>
  <c r="L22" i="66"/>
  <c r="AC22" i="66"/>
  <c r="T22" i="66"/>
  <c r="K22" i="66"/>
  <c r="AA22" i="66"/>
  <c r="R22" i="66"/>
  <c r="H22" i="66"/>
  <c r="AF22" i="66"/>
  <c r="P22" i="66"/>
  <c r="AE22" i="66"/>
  <c r="O22" i="66"/>
  <c r="Z22" i="66"/>
  <c r="M22" i="66"/>
  <c r="X22" i="66"/>
  <c r="AB22" i="66"/>
  <c r="AG25" i="66"/>
  <c r="Y25" i="66"/>
  <c r="Q25" i="66"/>
  <c r="I25" i="66"/>
  <c r="Z25" i="66"/>
  <c r="P25" i="66"/>
  <c r="G25" i="66"/>
  <c r="AH25" i="66"/>
  <c r="X25" i="66"/>
  <c r="O25" i="66"/>
  <c r="F25" i="66"/>
  <c r="AE25" i="66"/>
  <c r="V25" i="66"/>
  <c r="M25" i="66"/>
  <c r="AF25" i="66"/>
  <c r="S25" i="66"/>
  <c r="AD25" i="66"/>
  <c r="R25" i="66"/>
  <c r="AC25" i="66"/>
  <c r="N25" i="66"/>
  <c r="AB25" i="66"/>
  <c r="L25" i="66"/>
  <c r="AA25" i="66"/>
  <c r="K25" i="66"/>
  <c r="AG26" i="66"/>
  <c r="Y26" i="66"/>
  <c r="Q26" i="66"/>
  <c r="I26" i="66"/>
  <c r="AD26" i="66"/>
  <c r="U26" i="66"/>
  <c r="L26" i="66"/>
  <c r="AC26" i="66"/>
  <c r="T26" i="66"/>
  <c r="K26" i="66"/>
  <c r="AA26" i="66"/>
  <c r="R26" i="66"/>
  <c r="H26" i="66"/>
  <c r="AB26" i="66"/>
  <c r="N26" i="66"/>
  <c r="Z26" i="66"/>
  <c r="M26" i="66"/>
  <c r="X26" i="66"/>
  <c r="J26" i="66"/>
  <c r="W26" i="66"/>
  <c r="G26" i="66"/>
  <c r="V26" i="66"/>
  <c r="F26" i="66"/>
  <c r="R29" i="66"/>
  <c r="S32" i="66"/>
  <c r="AD35" i="66"/>
  <c r="V35" i="66"/>
  <c r="N35" i="66"/>
  <c r="F35" i="66"/>
  <c r="AH35" i="66"/>
  <c r="Y35" i="66"/>
  <c r="P35" i="66"/>
  <c r="G35" i="66"/>
  <c r="AG35" i="66"/>
  <c r="W35" i="66"/>
  <c r="L35" i="66"/>
  <c r="AF35" i="66"/>
  <c r="U35" i="66"/>
  <c r="K35" i="66"/>
  <c r="AC35" i="66"/>
  <c r="S35" i="66"/>
  <c r="I35" i="66"/>
  <c r="Q35" i="66"/>
  <c r="AB35" i="66"/>
  <c r="AE35" i="66"/>
  <c r="O35" i="66"/>
  <c r="M35" i="66"/>
  <c r="AA35" i="66"/>
  <c r="J35" i="66"/>
  <c r="Z35" i="66"/>
  <c r="H35" i="66"/>
  <c r="S36" i="66"/>
  <c r="X37" i="66"/>
  <c r="AD38" i="66"/>
  <c r="V38" i="66"/>
  <c r="N38" i="66"/>
  <c r="F38" i="66"/>
  <c r="AC38" i="66"/>
  <c r="T38" i="66"/>
  <c r="K38" i="66"/>
  <c r="AF38" i="66"/>
  <c r="U38" i="66"/>
  <c r="J38" i="66"/>
  <c r="AE38" i="66"/>
  <c r="S38" i="66"/>
  <c r="I38" i="66"/>
  <c r="AA38" i="66"/>
  <c r="Q38" i="66"/>
  <c r="G38" i="66"/>
  <c r="W38" i="66"/>
  <c r="R38" i="66"/>
  <c r="AH38" i="66"/>
  <c r="P38" i="66"/>
  <c r="AG38" i="66"/>
  <c r="O38" i="66"/>
  <c r="AB38" i="66"/>
  <c r="M38" i="66"/>
  <c r="L20" i="66"/>
  <c r="W32" i="66"/>
  <c r="X36" i="66"/>
  <c r="Z38" i="66"/>
  <c r="R19" i="66"/>
  <c r="V20" i="66"/>
  <c r="AG21" i="66"/>
  <c r="Y21" i="66"/>
  <c r="Q21" i="66"/>
  <c r="I21" i="66"/>
  <c r="AH21" i="66"/>
  <c r="X21" i="66"/>
  <c r="O21" i="66"/>
  <c r="F21" i="66"/>
  <c r="AE21" i="66"/>
  <c r="V21" i="66"/>
  <c r="M21" i="66"/>
  <c r="W21" i="66"/>
  <c r="K21" i="66"/>
  <c r="U21" i="66"/>
  <c r="J21" i="66"/>
  <c r="AD21" i="66"/>
  <c r="S21" i="66"/>
  <c r="G21" i="66"/>
  <c r="AA21" i="66"/>
  <c r="T29" i="66"/>
  <c r="AD34" i="66"/>
  <c r="V34" i="66"/>
  <c r="N34" i="66"/>
  <c r="F34" i="66"/>
  <c r="AC34" i="66"/>
  <c r="T34" i="66"/>
  <c r="K34" i="66"/>
  <c r="AH34" i="66"/>
  <c r="X34" i="66"/>
  <c r="M34" i="66"/>
  <c r="AG34" i="66"/>
  <c r="W34" i="66"/>
  <c r="L34" i="66"/>
  <c r="AE34" i="66"/>
  <c r="S34" i="66"/>
  <c r="I34" i="66"/>
  <c r="AF34" i="66"/>
  <c r="P34" i="66"/>
  <c r="AA34" i="66"/>
  <c r="AB34" i="66"/>
  <c r="O34" i="66"/>
  <c r="J34" i="66"/>
  <c r="Z34" i="66"/>
  <c r="H34" i="66"/>
  <c r="Y34" i="66"/>
  <c r="G34" i="66"/>
  <c r="Y36" i="66"/>
  <c r="AD33" i="66"/>
  <c r="V33" i="66"/>
  <c r="N33" i="66"/>
  <c r="F33" i="66"/>
  <c r="AH33" i="66"/>
  <c r="Y33" i="66"/>
  <c r="P33" i="66"/>
  <c r="G33" i="66"/>
  <c r="X33" i="66"/>
  <c r="M33" i="66"/>
  <c r="AG33" i="66"/>
  <c r="W33" i="66"/>
  <c r="L33" i="66"/>
  <c r="AE33" i="66"/>
  <c r="T33" i="66"/>
  <c r="J33" i="66"/>
  <c r="AF33" i="66"/>
  <c r="Q33" i="66"/>
  <c r="AB33" i="66"/>
  <c r="AC33" i="66"/>
  <c r="O33" i="66"/>
  <c r="K33" i="66"/>
  <c r="AA33" i="66"/>
  <c r="I33" i="66"/>
  <c r="Z33" i="66"/>
  <c r="H33" i="66"/>
  <c r="L38" i="66"/>
  <c r="L19" i="66"/>
  <c r="AF19" i="66"/>
  <c r="P20" i="66"/>
  <c r="Z37" i="66"/>
  <c r="S19" i="66"/>
  <c r="W20" i="66"/>
  <c r="H21" i="66"/>
  <c r="AB21" i="66"/>
  <c r="AD29" i="66"/>
  <c r="Q34" i="66"/>
  <c r="AG23" i="66"/>
  <c r="Y23" i="66"/>
  <c r="Q23" i="66"/>
  <c r="I23" i="66"/>
  <c r="Z23" i="66"/>
  <c r="P23" i="66"/>
  <c r="G23" i="66"/>
  <c r="AH23" i="66"/>
  <c r="X23" i="66"/>
  <c r="O23" i="66"/>
  <c r="F23" i="66"/>
  <c r="AE23" i="66"/>
  <c r="V23" i="66"/>
  <c r="M23" i="66"/>
  <c r="T23" i="66"/>
  <c r="O24" i="66"/>
  <c r="AE24" i="66"/>
  <c r="R27" i="66"/>
  <c r="AD27" i="66"/>
  <c r="T41" i="66"/>
  <c r="S42" i="66"/>
  <c r="AH42" i="66"/>
  <c r="AG51" i="66"/>
  <c r="Y51" i="66"/>
  <c r="Q51" i="66"/>
  <c r="I51" i="66"/>
  <c r="AF51" i="66"/>
  <c r="X51" i="66"/>
  <c r="P51" i="66"/>
  <c r="H51" i="66"/>
  <c r="AD51" i="66"/>
  <c r="V51" i="66"/>
  <c r="N51" i="66"/>
  <c r="F51" i="66"/>
  <c r="Z51" i="66"/>
  <c r="L51" i="66"/>
  <c r="W51" i="66"/>
  <c r="K51" i="66"/>
  <c r="AH51" i="66"/>
  <c r="T51" i="66"/>
  <c r="G51" i="66"/>
  <c r="S51" i="66"/>
  <c r="R51" i="66"/>
  <c r="AE51" i="66"/>
  <c r="M51" i="66"/>
  <c r="L17" i="66"/>
  <c r="W17" i="66"/>
  <c r="L18" i="66"/>
  <c r="V18" i="66"/>
  <c r="AF18" i="66"/>
  <c r="H23" i="66"/>
  <c r="U23" i="66"/>
  <c r="P24" i="66"/>
  <c r="S27" i="66"/>
  <c r="AF27" i="66"/>
  <c r="N28" i="66"/>
  <c r="AB28" i="66"/>
  <c r="AG30" i="66"/>
  <c r="Y30" i="66"/>
  <c r="Q30" i="66"/>
  <c r="I30" i="66"/>
  <c r="AD30" i="66"/>
  <c r="U30" i="66"/>
  <c r="L30" i="66"/>
  <c r="AC30" i="66"/>
  <c r="T30" i="66"/>
  <c r="K30" i="66"/>
  <c r="AA30" i="66"/>
  <c r="R30" i="66"/>
  <c r="H30" i="66"/>
  <c r="S30" i="66"/>
  <c r="AH30" i="66"/>
  <c r="N31" i="66"/>
  <c r="AC31" i="66"/>
  <c r="U41" i="66"/>
  <c r="AD47" i="66"/>
  <c r="V47" i="66"/>
  <c r="N47" i="66"/>
  <c r="F47" i="66"/>
  <c r="AB47" i="66"/>
  <c r="S47" i="66"/>
  <c r="J47" i="66"/>
  <c r="AA47" i="66"/>
  <c r="R47" i="66"/>
  <c r="I47" i="66"/>
  <c r="AH47" i="66"/>
  <c r="Y47" i="66"/>
  <c r="P47" i="66"/>
  <c r="G47" i="66"/>
  <c r="AE47" i="66"/>
  <c r="O47" i="66"/>
  <c r="AC47" i="66"/>
  <c r="M47" i="66"/>
  <c r="X47" i="66"/>
  <c r="K47" i="66"/>
  <c r="AF47" i="66"/>
  <c r="J51" i="66"/>
  <c r="AG24" i="66"/>
  <c r="Y24" i="66"/>
  <c r="Q24" i="66"/>
  <c r="I24" i="66"/>
  <c r="AD24" i="66"/>
  <c r="U24" i="66"/>
  <c r="L24" i="66"/>
  <c r="AC24" i="66"/>
  <c r="T24" i="66"/>
  <c r="K24" i="66"/>
  <c r="AA24" i="66"/>
  <c r="R24" i="66"/>
  <c r="H24" i="66"/>
  <c r="S24" i="66"/>
  <c r="AH24" i="66"/>
  <c r="T27" i="66"/>
  <c r="AD42" i="66"/>
  <c r="V42" i="66"/>
  <c r="N42" i="66"/>
  <c r="F42" i="66"/>
  <c r="AC42" i="66"/>
  <c r="T42" i="66"/>
  <c r="K42" i="66"/>
  <c r="AB42" i="66"/>
  <c r="R42" i="66"/>
  <c r="H42" i="66"/>
  <c r="AA42" i="66"/>
  <c r="Q42" i="66"/>
  <c r="G42" i="66"/>
  <c r="Y42" i="66"/>
  <c r="O42" i="66"/>
  <c r="W42" i="66"/>
  <c r="AG17" i="66"/>
  <c r="Y17" i="66"/>
  <c r="Q17" i="66"/>
  <c r="I17" i="66"/>
  <c r="AE17" i="66"/>
  <c r="V17" i="66"/>
  <c r="M17" i="66"/>
  <c r="O17" i="66"/>
  <c r="Z17" i="66"/>
  <c r="N18" i="66"/>
  <c r="K23" i="66"/>
  <c r="AA23" i="66"/>
  <c r="F24" i="66"/>
  <c r="V24" i="66"/>
  <c r="H27" i="66"/>
  <c r="P28" i="66"/>
  <c r="S31" i="66"/>
  <c r="J41" i="66"/>
  <c r="I42" i="66"/>
  <c r="X42" i="66"/>
  <c r="U51" i="66"/>
  <c r="AG27" i="66"/>
  <c r="Y27" i="66"/>
  <c r="Q27" i="66"/>
  <c r="I27" i="66"/>
  <c r="Z27" i="66"/>
  <c r="P27" i="66"/>
  <c r="G27" i="66"/>
  <c r="AH27" i="66"/>
  <c r="X27" i="66"/>
  <c r="O27" i="66"/>
  <c r="F27" i="66"/>
  <c r="AE27" i="66"/>
  <c r="V27" i="66"/>
  <c r="M27" i="66"/>
  <c r="AD41" i="66"/>
  <c r="V41" i="66"/>
  <c r="N41" i="66"/>
  <c r="F41" i="66"/>
  <c r="AH41" i="66"/>
  <c r="Y41" i="66"/>
  <c r="P41" i="66"/>
  <c r="G41" i="66"/>
  <c r="AC41" i="66"/>
  <c r="S41" i="66"/>
  <c r="I41" i="66"/>
  <c r="AB41" i="66"/>
  <c r="R41" i="66"/>
  <c r="H41" i="66"/>
  <c r="Z41" i="66"/>
  <c r="O41" i="66"/>
  <c r="W41" i="66"/>
  <c r="P17" i="66"/>
  <c r="AA17" i="66"/>
  <c r="AG18" i="66"/>
  <c r="Y18" i="66"/>
  <c r="Q18" i="66"/>
  <c r="I18" i="66"/>
  <c r="AA18" i="66"/>
  <c r="R18" i="66"/>
  <c r="H18" i="66"/>
  <c r="O18" i="66"/>
  <c r="Z18" i="66"/>
  <c r="L23" i="66"/>
  <c r="AB23" i="66"/>
  <c r="G24" i="66"/>
  <c r="W24" i="66"/>
  <c r="J27" i="66"/>
  <c r="W27" i="66"/>
  <c r="AG28" i="66"/>
  <c r="Y28" i="66"/>
  <c r="Q28" i="66"/>
  <c r="I28" i="66"/>
  <c r="AD28" i="66"/>
  <c r="U28" i="66"/>
  <c r="L28" i="66"/>
  <c r="AC28" i="66"/>
  <c r="T28" i="66"/>
  <c r="K28" i="66"/>
  <c r="AA28" i="66"/>
  <c r="R28" i="66"/>
  <c r="H28" i="66"/>
  <c r="S28" i="66"/>
  <c r="AH28" i="66"/>
  <c r="AD31" i="66"/>
  <c r="AH31" i="66"/>
  <c r="Y31" i="66"/>
  <c r="Q31" i="66"/>
  <c r="I31" i="66"/>
  <c r="Z31" i="66"/>
  <c r="P31" i="66"/>
  <c r="G31" i="66"/>
  <c r="X31" i="66"/>
  <c r="O31" i="66"/>
  <c r="F31" i="66"/>
  <c r="AF31" i="66"/>
  <c r="V31" i="66"/>
  <c r="M31" i="66"/>
  <c r="T31" i="66"/>
  <c r="K41" i="66"/>
  <c r="AA41" i="66"/>
  <c r="J42" i="66"/>
  <c r="Z42" i="66"/>
  <c r="AA51" i="66"/>
  <c r="AD39" i="66"/>
  <c r="V39" i="66"/>
  <c r="N39" i="66"/>
  <c r="F39" i="66"/>
  <c r="AH39" i="66"/>
  <c r="Y39" i="66"/>
  <c r="P39" i="66"/>
  <c r="G39" i="66"/>
  <c r="Q39" i="66"/>
  <c r="AA39" i="66"/>
  <c r="AD40" i="66"/>
  <c r="V40" i="66"/>
  <c r="N40" i="66"/>
  <c r="F40" i="66"/>
  <c r="AC40" i="66"/>
  <c r="T40" i="66"/>
  <c r="K40" i="66"/>
  <c r="P40" i="66"/>
  <c r="Z40" i="66"/>
  <c r="M43" i="66"/>
  <c r="M44" i="66"/>
  <c r="X44" i="66"/>
  <c r="L45" i="66"/>
  <c r="W45" i="66"/>
  <c r="AG45" i="66"/>
  <c r="S49" i="66"/>
  <c r="AD43" i="66"/>
  <c r="V43" i="66"/>
  <c r="N43" i="66"/>
  <c r="F43" i="66"/>
  <c r="AH43" i="66"/>
  <c r="Y43" i="66"/>
  <c r="P43" i="66"/>
  <c r="G43" i="66"/>
  <c r="Q43" i="66"/>
  <c r="AA43" i="66"/>
  <c r="AD44" i="66"/>
  <c r="V44" i="66"/>
  <c r="N44" i="66"/>
  <c r="F44" i="66"/>
  <c r="AC44" i="66"/>
  <c r="T44" i="66"/>
  <c r="K44" i="66"/>
  <c r="P44" i="66"/>
  <c r="Z44" i="66"/>
  <c r="O45" i="66"/>
  <c r="H43" i="66"/>
  <c r="R43" i="66"/>
  <c r="AB43" i="66"/>
  <c r="G44" i="66"/>
  <c r="Q44" i="66"/>
  <c r="AA44" i="66"/>
  <c r="AD45" i="66"/>
  <c r="V45" i="66"/>
  <c r="N45" i="66"/>
  <c r="F45" i="66"/>
  <c r="AH45" i="66"/>
  <c r="Y45" i="66"/>
  <c r="P45" i="66"/>
  <c r="G45" i="66"/>
  <c r="Q45" i="66"/>
  <c r="AA45" i="66"/>
  <c r="AG49" i="66"/>
  <c r="Y49" i="66"/>
  <c r="Q49" i="66"/>
  <c r="I49" i="66"/>
  <c r="AF49" i="66"/>
  <c r="X49" i="66"/>
  <c r="P49" i="66"/>
  <c r="H49" i="66"/>
  <c r="AD49" i="66"/>
  <c r="V49" i="66"/>
  <c r="N49" i="66"/>
  <c r="F49" i="66"/>
  <c r="Z49" i="66"/>
  <c r="L49" i="66"/>
  <c r="W49" i="66"/>
  <c r="K49" i="66"/>
  <c r="AH49" i="66"/>
  <c r="T49" i="66"/>
  <c r="G49" i="66"/>
  <c r="AB49" i="66"/>
  <c r="K46" i="66"/>
  <c r="T46" i="66"/>
  <c r="AC46" i="66"/>
  <c r="K48" i="66"/>
  <c r="T48" i="66"/>
  <c r="AC48" i="66"/>
  <c r="M50" i="66"/>
  <c r="AA50" i="66"/>
  <c r="M46" i="66"/>
  <c r="W46" i="66"/>
  <c r="M48" i="66"/>
  <c r="W48" i="66"/>
  <c r="R50" i="66"/>
  <c r="AD46" i="66"/>
  <c r="V46" i="66"/>
  <c r="N46" i="66"/>
  <c r="F46" i="66"/>
  <c r="O46" i="66"/>
  <c r="X46" i="66"/>
  <c r="AG46" i="66"/>
  <c r="AD48" i="66"/>
  <c r="V48" i="66"/>
  <c r="N48" i="66"/>
  <c r="F48" i="66"/>
  <c r="O48" i="66"/>
  <c r="X48" i="66"/>
  <c r="AG48" i="66"/>
  <c r="AG50" i="66"/>
  <c r="Y50" i="66"/>
  <c r="Q50" i="66"/>
  <c r="I50" i="66"/>
  <c r="AF50" i="66"/>
  <c r="X50" i="66"/>
  <c r="P50" i="66"/>
  <c r="H50" i="66"/>
  <c r="AD50" i="66"/>
  <c r="V50" i="66"/>
  <c r="N50" i="66"/>
  <c r="F50" i="66"/>
  <c r="S50" i="66"/>
  <c r="AE50" i="66"/>
  <c r="V25" i="65"/>
  <c r="AE17" i="65"/>
  <c r="W17" i="65"/>
  <c r="O17" i="65"/>
  <c r="G17" i="65"/>
  <c r="AB17" i="65"/>
  <c r="T17" i="65"/>
  <c r="L17" i="65"/>
  <c r="AD17" i="65"/>
  <c r="S17" i="65"/>
  <c r="I17" i="65"/>
  <c r="AA17" i="65"/>
  <c r="Q17" i="65"/>
  <c r="F17" i="65"/>
  <c r="Y17" i="65"/>
  <c r="N17" i="65"/>
  <c r="V17" i="65"/>
  <c r="H25" i="65"/>
  <c r="X25" i="65"/>
  <c r="H17" i="65"/>
  <c r="X17" i="65"/>
  <c r="Q22" i="65"/>
  <c r="R23" i="65"/>
  <c r="J25" i="65"/>
  <c r="Z25" i="65"/>
  <c r="AE27" i="65"/>
  <c r="W27" i="65"/>
  <c r="O27" i="65"/>
  <c r="G27" i="65"/>
  <c r="AB27" i="65"/>
  <c r="T27" i="65"/>
  <c r="L27" i="65"/>
  <c r="AA27" i="65"/>
  <c r="Q27" i="65"/>
  <c r="F27" i="65"/>
  <c r="Y27" i="65"/>
  <c r="N27" i="65"/>
  <c r="AG27" i="65"/>
  <c r="V27" i="65"/>
  <c r="K27" i="65"/>
  <c r="U27" i="65"/>
  <c r="AE29" i="65"/>
  <c r="W29" i="65"/>
  <c r="O29" i="65"/>
  <c r="G29" i="65"/>
  <c r="AB29" i="65"/>
  <c r="T29" i="65"/>
  <c r="L29" i="65"/>
  <c r="Y29" i="65"/>
  <c r="N29" i="65"/>
  <c r="AG29" i="65"/>
  <c r="V29" i="65"/>
  <c r="K29" i="65"/>
  <c r="AD29" i="65"/>
  <c r="S29" i="65"/>
  <c r="I29" i="65"/>
  <c r="U29" i="65"/>
  <c r="AG32" i="65"/>
  <c r="Y32" i="65"/>
  <c r="Q32" i="65"/>
  <c r="I32" i="65"/>
  <c r="AD32" i="65"/>
  <c r="V32" i="65"/>
  <c r="N32" i="65"/>
  <c r="F32" i="65"/>
  <c r="AF32" i="65"/>
  <c r="U32" i="65"/>
  <c r="K32" i="65"/>
  <c r="AB32" i="65"/>
  <c r="R32" i="65"/>
  <c r="G32" i="65"/>
  <c r="AE32" i="65"/>
  <c r="P32" i="65"/>
  <c r="AA32" i="65"/>
  <c r="M32" i="65"/>
  <c r="X32" i="65"/>
  <c r="J32" i="65"/>
  <c r="AC32" i="65"/>
  <c r="W40" i="65"/>
  <c r="T44" i="65"/>
  <c r="J17" i="65"/>
  <c r="Z17" i="65"/>
  <c r="AE19" i="65"/>
  <c r="W19" i="65"/>
  <c r="O19" i="65"/>
  <c r="G19" i="65"/>
  <c r="AB19" i="65"/>
  <c r="T19" i="65"/>
  <c r="L19" i="65"/>
  <c r="AA19" i="65"/>
  <c r="Q19" i="65"/>
  <c r="F19" i="65"/>
  <c r="Y19" i="65"/>
  <c r="N19" i="65"/>
  <c r="AG19" i="65"/>
  <c r="V19" i="65"/>
  <c r="K19" i="65"/>
  <c r="U19" i="65"/>
  <c r="AE21" i="65"/>
  <c r="W21" i="65"/>
  <c r="O21" i="65"/>
  <c r="G21" i="65"/>
  <c r="AB21" i="65"/>
  <c r="T21" i="65"/>
  <c r="L21" i="65"/>
  <c r="Y21" i="65"/>
  <c r="N21" i="65"/>
  <c r="AG21" i="65"/>
  <c r="V21" i="65"/>
  <c r="K21" i="65"/>
  <c r="AD21" i="65"/>
  <c r="S21" i="65"/>
  <c r="I21" i="65"/>
  <c r="U21" i="65"/>
  <c r="S22" i="65"/>
  <c r="K25" i="65"/>
  <c r="AC25" i="65"/>
  <c r="H27" i="65"/>
  <c r="X27" i="65"/>
  <c r="F29" i="65"/>
  <c r="X29" i="65"/>
  <c r="AE30" i="65"/>
  <c r="W30" i="65"/>
  <c r="O30" i="65"/>
  <c r="G30" i="65"/>
  <c r="AB30" i="65"/>
  <c r="T30" i="65"/>
  <c r="L30" i="65"/>
  <c r="AH30" i="65"/>
  <c r="X30" i="65"/>
  <c r="M30" i="65"/>
  <c r="AF30" i="65"/>
  <c r="U30" i="65"/>
  <c r="J30" i="65"/>
  <c r="AC30" i="65"/>
  <c r="R30" i="65"/>
  <c r="H30" i="65"/>
  <c r="V30" i="65"/>
  <c r="AG31" i="65"/>
  <c r="AD31" i="65"/>
  <c r="AF31" i="65"/>
  <c r="W31" i="65"/>
  <c r="O31" i="65"/>
  <c r="G31" i="65"/>
  <c r="AB31" i="65"/>
  <c r="T31" i="65"/>
  <c r="L31" i="65"/>
  <c r="V31" i="65"/>
  <c r="K31" i="65"/>
  <c r="AE31" i="65"/>
  <c r="S31" i="65"/>
  <c r="I31" i="65"/>
  <c r="AA31" i="65"/>
  <c r="Q31" i="65"/>
  <c r="F31" i="65"/>
  <c r="X31" i="65"/>
  <c r="H32" i="65"/>
  <c r="AH32" i="65"/>
  <c r="AG36" i="65"/>
  <c r="Y36" i="65"/>
  <c r="Q36" i="65"/>
  <c r="I36" i="65"/>
  <c r="AD36" i="65"/>
  <c r="V36" i="65"/>
  <c r="N36" i="65"/>
  <c r="F36" i="65"/>
  <c r="AF36" i="65"/>
  <c r="U36" i="65"/>
  <c r="K36" i="65"/>
  <c r="AB36" i="65"/>
  <c r="R36" i="65"/>
  <c r="G36" i="65"/>
  <c r="AE36" i="65"/>
  <c r="P36" i="65"/>
  <c r="AA36" i="65"/>
  <c r="M36" i="65"/>
  <c r="X36" i="65"/>
  <c r="J36" i="65"/>
  <c r="AC36" i="65"/>
  <c r="Z40" i="65"/>
  <c r="W44" i="65"/>
  <c r="K17" i="65"/>
  <c r="AC17" i="65"/>
  <c r="AE23" i="65"/>
  <c r="W23" i="65"/>
  <c r="O23" i="65"/>
  <c r="G23" i="65"/>
  <c r="AB23" i="65"/>
  <c r="T23" i="65"/>
  <c r="L23" i="65"/>
  <c r="AG23" i="65"/>
  <c r="V23" i="65"/>
  <c r="K23" i="65"/>
  <c r="AD23" i="65"/>
  <c r="S23" i="65"/>
  <c r="I23" i="65"/>
  <c r="AA23" i="65"/>
  <c r="Q23" i="65"/>
  <c r="F23" i="65"/>
  <c r="X23" i="65"/>
  <c r="Y22" i="65"/>
  <c r="H23" i="65"/>
  <c r="Y23" i="65"/>
  <c r="P25" i="65"/>
  <c r="AG25" i="65"/>
  <c r="H40" i="65"/>
  <c r="AC44" i="65"/>
  <c r="P17" i="65"/>
  <c r="AG17" i="65"/>
  <c r="I22" i="65"/>
  <c r="J23" i="65"/>
  <c r="Z23" i="65"/>
  <c r="R25" i="65"/>
  <c r="M27" i="65"/>
  <c r="AD27" i="65"/>
  <c r="M29" i="65"/>
  <c r="AC29" i="65"/>
  <c r="S32" i="65"/>
  <c r="H44" i="65"/>
  <c r="AG48" i="65"/>
  <c r="Y48" i="65"/>
  <c r="Q48" i="65"/>
  <c r="I48" i="65"/>
  <c r="AD48" i="65"/>
  <c r="V48" i="65"/>
  <c r="N48" i="65"/>
  <c r="F48" i="65"/>
  <c r="AF48" i="65"/>
  <c r="U48" i="65"/>
  <c r="K48" i="65"/>
  <c r="AB48" i="65"/>
  <c r="R48" i="65"/>
  <c r="G48" i="65"/>
  <c r="AE48" i="65"/>
  <c r="P48" i="65"/>
  <c r="AA48" i="65"/>
  <c r="M48" i="65"/>
  <c r="X48" i="65"/>
  <c r="J48" i="65"/>
  <c r="AC48" i="65"/>
  <c r="AE25" i="65"/>
  <c r="W25" i="65"/>
  <c r="O25" i="65"/>
  <c r="G25" i="65"/>
  <c r="AB25" i="65"/>
  <c r="T25" i="65"/>
  <c r="L25" i="65"/>
  <c r="AD25" i="65"/>
  <c r="S25" i="65"/>
  <c r="I25" i="65"/>
  <c r="AA25" i="65"/>
  <c r="Q25" i="65"/>
  <c r="F25" i="65"/>
  <c r="Y25" i="65"/>
  <c r="N25" i="65"/>
  <c r="AE22" i="65"/>
  <c r="W22" i="65"/>
  <c r="O22" i="65"/>
  <c r="G22" i="65"/>
  <c r="AB22" i="65"/>
  <c r="T22" i="65"/>
  <c r="L22" i="65"/>
  <c r="AH22" i="65"/>
  <c r="X22" i="65"/>
  <c r="M22" i="65"/>
  <c r="AF22" i="65"/>
  <c r="U22" i="65"/>
  <c r="J22" i="65"/>
  <c r="AC22" i="65"/>
  <c r="R22" i="65"/>
  <c r="H22" i="65"/>
  <c r="V22" i="65"/>
  <c r="M25" i="65"/>
  <c r="AF25" i="65"/>
  <c r="AG40" i="65"/>
  <c r="Y40" i="65"/>
  <c r="Q40" i="65"/>
  <c r="I40" i="65"/>
  <c r="AD40" i="65"/>
  <c r="V40" i="65"/>
  <c r="N40" i="65"/>
  <c r="F40" i="65"/>
  <c r="AF40" i="65"/>
  <c r="U40" i="65"/>
  <c r="K40" i="65"/>
  <c r="AB40" i="65"/>
  <c r="R40" i="65"/>
  <c r="G40" i="65"/>
  <c r="AE40" i="65"/>
  <c r="P40" i="65"/>
  <c r="AA40" i="65"/>
  <c r="M40" i="65"/>
  <c r="X40" i="65"/>
  <c r="J40" i="65"/>
  <c r="AC40" i="65"/>
  <c r="M17" i="65"/>
  <c r="AF17" i="65"/>
  <c r="F22" i="65"/>
  <c r="AH40" i="65"/>
  <c r="AG44" i="65"/>
  <c r="Y44" i="65"/>
  <c r="Q44" i="65"/>
  <c r="I44" i="65"/>
  <c r="AD44" i="65"/>
  <c r="V44" i="65"/>
  <c r="N44" i="65"/>
  <c r="F44" i="65"/>
  <c r="AF44" i="65"/>
  <c r="U44" i="65"/>
  <c r="K44" i="65"/>
  <c r="AB44" i="65"/>
  <c r="R44" i="65"/>
  <c r="G44" i="65"/>
  <c r="AE44" i="65"/>
  <c r="P44" i="65"/>
  <c r="AA44" i="65"/>
  <c r="M44" i="65"/>
  <c r="X44" i="65"/>
  <c r="J44" i="65"/>
  <c r="R17" i="65"/>
  <c r="AH17" i="65"/>
  <c r="M19" i="65"/>
  <c r="AD19" i="65"/>
  <c r="M21" i="65"/>
  <c r="AC21" i="65"/>
  <c r="K22" i="65"/>
  <c r="AA22" i="65"/>
  <c r="M23" i="65"/>
  <c r="AC23" i="65"/>
  <c r="U25" i="65"/>
  <c r="P27" i="65"/>
  <c r="AF27" i="65"/>
  <c r="P29" i="65"/>
  <c r="AF29" i="65"/>
  <c r="N30" i="65"/>
  <c r="AD30" i="65"/>
  <c r="N31" i="65"/>
  <c r="AH31" i="65"/>
  <c r="T32" i="65"/>
  <c r="S36" i="65"/>
  <c r="O40" i="65"/>
  <c r="L44" i="65"/>
  <c r="H48" i="65"/>
  <c r="AH48" i="65"/>
  <c r="M18" i="65"/>
  <c r="X18" i="65"/>
  <c r="AE24" i="65"/>
  <c r="W24" i="65"/>
  <c r="O24" i="65"/>
  <c r="G24" i="65"/>
  <c r="AB24" i="65"/>
  <c r="T24" i="65"/>
  <c r="L24" i="65"/>
  <c r="P24" i="65"/>
  <c r="Z24" i="65"/>
  <c r="M26" i="65"/>
  <c r="X26" i="65"/>
  <c r="AG33" i="65"/>
  <c r="Y33" i="65"/>
  <c r="Q33" i="65"/>
  <c r="I33" i="65"/>
  <c r="AD33" i="65"/>
  <c r="V33" i="65"/>
  <c r="N33" i="65"/>
  <c r="F33" i="65"/>
  <c r="AF33" i="65"/>
  <c r="U33" i="65"/>
  <c r="K33" i="65"/>
  <c r="AB33" i="65"/>
  <c r="R33" i="65"/>
  <c r="G33" i="65"/>
  <c r="T33" i="65"/>
  <c r="P34" i="65"/>
  <c r="AG37" i="65"/>
  <c r="Y37" i="65"/>
  <c r="Q37" i="65"/>
  <c r="I37" i="65"/>
  <c r="AD37" i="65"/>
  <c r="V37" i="65"/>
  <c r="N37" i="65"/>
  <c r="F37" i="65"/>
  <c r="AF37" i="65"/>
  <c r="U37" i="65"/>
  <c r="K37" i="65"/>
  <c r="AB37" i="65"/>
  <c r="R37" i="65"/>
  <c r="G37" i="65"/>
  <c r="T37" i="65"/>
  <c r="P38" i="65"/>
  <c r="AG41" i="65"/>
  <c r="Y41" i="65"/>
  <c r="Q41" i="65"/>
  <c r="I41" i="65"/>
  <c r="AD41" i="65"/>
  <c r="V41" i="65"/>
  <c r="N41" i="65"/>
  <c r="F41" i="65"/>
  <c r="AF41" i="65"/>
  <c r="U41" i="65"/>
  <c r="K41" i="65"/>
  <c r="AB41" i="65"/>
  <c r="R41" i="65"/>
  <c r="G41" i="65"/>
  <c r="T41" i="65"/>
  <c r="P42" i="65"/>
  <c r="AG45" i="65"/>
  <c r="Y45" i="65"/>
  <c r="Q45" i="65"/>
  <c r="I45" i="65"/>
  <c r="AD45" i="65"/>
  <c r="V45" i="65"/>
  <c r="N45" i="65"/>
  <c r="F45" i="65"/>
  <c r="AF45" i="65"/>
  <c r="U45" i="65"/>
  <c r="K45" i="65"/>
  <c r="AB45" i="65"/>
  <c r="R45" i="65"/>
  <c r="G45" i="65"/>
  <c r="T45" i="65"/>
  <c r="P46" i="65"/>
  <c r="AG49" i="65"/>
  <c r="Y49" i="65"/>
  <c r="Q49" i="65"/>
  <c r="I49" i="65"/>
  <c r="AD49" i="65"/>
  <c r="V49" i="65"/>
  <c r="N49" i="65"/>
  <c r="F49" i="65"/>
  <c r="AF49" i="65"/>
  <c r="U49" i="65"/>
  <c r="K49" i="65"/>
  <c r="AB49" i="65"/>
  <c r="R49" i="65"/>
  <c r="G49" i="65"/>
  <c r="T49" i="65"/>
  <c r="P50" i="65"/>
  <c r="AE18" i="65"/>
  <c r="W18" i="65"/>
  <c r="O18" i="65"/>
  <c r="G18" i="65"/>
  <c r="AB18" i="65"/>
  <c r="T18" i="65"/>
  <c r="L18" i="65"/>
  <c r="P18" i="65"/>
  <c r="Z18" i="65"/>
  <c r="AE26" i="65"/>
  <c r="W26" i="65"/>
  <c r="O26" i="65"/>
  <c r="G26" i="65"/>
  <c r="AB26" i="65"/>
  <c r="T26" i="65"/>
  <c r="L26" i="65"/>
  <c r="P26" i="65"/>
  <c r="Z26" i="65"/>
  <c r="AG34" i="65"/>
  <c r="Y34" i="65"/>
  <c r="Q34" i="65"/>
  <c r="I34" i="65"/>
  <c r="AD34" i="65"/>
  <c r="V34" i="65"/>
  <c r="N34" i="65"/>
  <c r="F34" i="65"/>
  <c r="AF34" i="65"/>
  <c r="U34" i="65"/>
  <c r="K34" i="65"/>
  <c r="AB34" i="65"/>
  <c r="R34" i="65"/>
  <c r="G34" i="65"/>
  <c r="T34" i="65"/>
  <c r="AG38" i="65"/>
  <c r="Y38" i="65"/>
  <c r="Q38" i="65"/>
  <c r="I38" i="65"/>
  <c r="AD38" i="65"/>
  <c r="V38" i="65"/>
  <c r="N38" i="65"/>
  <c r="F38" i="65"/>
  <c r="AF38" i="65"/>
  <c r="U38" i="65"/>
  <c r="K38" i="65"/>
  <c r="AB38" i="65"/>
  <c r="R38" i="65"/>
  <c r="G38" i="65"/>
  <c r="T38" i="65"/>
  <c r="AG42" i="65"/>
  <c r="Y42" i="65"/>
  <c r="Q42" i="65"/>
  <c r="I42" i="65"/>
  <c r="AD42" i="65"/>
  <c r="V42" i="65"/>
  <c r="N42" i="65"/>
  <c r="F42" i="65"/>
  <c r="AF42" i="65"/>
  <c r="U42" i="65"/>
  <c r="K42" i="65"/>
  <c r="AB42" i="65"/>
  <c r="R42" i="65"/>
  <c r="G42" i="65"/>
  <c r="T42" i="65"/>
  <c r="AG46" i="65"/>
  <c r="Y46" i="65"/>
  <c r="Q46" i="65"/>
  <c r="I46" i="65"/>
  <c r="AD46" i="65"/>
  <c r="V46" i="65"/>
  <c r="N46" i="65"/>
  <c r="F46" i="65"/>
  <c r="AF46" i="65"/>
  <c r="U46" i="65"/>
  <c r="K46" i="65"/>
  <c r="AB46" i="65"/>
  <c r="R46" i="65"/>
  <c r="G46" i="65"/>
  <c r="T46" i="65"/>
  <c r="AG50" i="65"/>
  <c r="Y50" i="65"/>
  <c r="Q50" i="65"/>
  <c r="I50" i="65"/>
  <c r="AD50" i="65"/>
  <c r="V50" i="65"/>
  <c r="N50" i="65"/>
  <c r="F50" i="65"/>
  <c r="AF50" i="65"/>
  <c r="U50" i="65"/>
  <c r="K50" i="65"/>
  <c r="AB50" i="65"/>
  <c r="R50" i="65"/>
  <c r="G50" i="65"/>
  <c r="T50" i="65"/>
  <c r="H18" i="65"/>
  <c r="R18" i="65"/>
  <c r="AC18" i="65"/>
  <c r="AE20" i="65"/>
  <c r="W20" i="65"/>
  <c r="O20" i="65"/>
  <c r="G20" i="65"/>
  <c r="AB20" i="65"/>
  <c r="T20" i="65"/>
  <c r="L20" i="65"/>
  <c r="P20" i="65"/>
  <c r="Z20" i="65"/>
  <c r="J24" i="65"/>
  <c r="U24" i="65"/>
  <c r="AF24" i="65"/>
  <c r="H26" i="65"/>
  <c r="R26" i="65"/>
  <c r="AC26" i="65"/>
  <c r="AE28" i="65"/>
  <c r="W28" i="65"/>
  <c r="O28" i="65"/>
  <c r="G28" i="65"/>
  <c r="AB28" i="65"/>
  <c r="T28" i="65"/>
  <c r="L28" i="65"/>
  <c r="P28" i="65"/>
  <c r="Z28" i="65"/>
  <c r="M33" i="65"/>
  <c r="AA33" i="65"/>
  <c r="J34" i="65"/>
  <c r="X34" i="65"/>
  <c r="AG35" i="65"/>
  <c r="Y35" i="65"/>
  <c r="Q35" i="65"/>
  <c r="I35" i="65"/>
  <c r="AD35" i="65"/>
  <c r="V35" i="65"/>
  <c r="N35" i="65"/>
  <c r="F35" i="65"/>
  <c r="AF35" i="65"/>
  <c r="U35" i="65"/>
  <c r="K35" i="65"/>
  <c r="AB35" i="65"/>
  <c r="R35" i="65"/>
  <c r="G35" i="65"/>
  <c r="T35" i="65"/>
  <c r="M37" i="65"/>
  <c r="AA37" i="65"/>
  <c r="J38" i="65"/>
  <c r="X38" i="65"/>
  <c r="AG39" i="65"/>
  <c r="Y39" i="65"/>
  <c r="Q39" i="65"/>
  <c r="I39" i="65"/>
  <c r="AD39" i="65"/>
  <c r="V39" i="65"/>
  <c r="N39" i="65"/>
  <c r="F39" i="65"/>
  <c r="AF39" i="65"/>
  <c r="U39" i="65"/>
  <c r="K39" i="65"/>
  <c r="AB39" i="65"/>
  <c r="R39" i="65"/>
  <c r="G39" i="65"/>
  <c r="T39" i="65"/>
  <c r="M41" i="65"/>
  <c r="AA41" i="65"/>
  <c r="J42" i="65"/>
  <c r="X42" i="65"/>
  <c r="AG43" i="65"/>
  <c r="Y43" i="65"/>
  <c r="Q43" i="65"/>
  <c r="I43" i="65"/>
  <c r="AD43" i="65"/>
  <c r="V43" i="65"/>
  <c r="N43" i="65"/>
  <c r="F43" i="65"/>
  <c r="AF43" i="65"/>
  <c r="U43" i="65"/>
  <c r="K43" i="65"/>
  <c r="AB43" i="65"/>
  <c r="R43" i="65"/>
  <c r="G43" i="65"/>
  <c r="T43" i="65"/>
  <c r="M45" i="65"/>
  <c r="AA45" i="65"/>
  <c r="J46" i="65"/>
  <c r="X46" i="65"/>
  <c r="AG47" i="65"/>
  <c r="Y47" i="65"/>
  <c r="Q47" i="65"/>
  <c r="I47" i="65"/>
  <c r="AD47" i="65"/>
  <c r="V47" i="65"/>
  <c r="N47" i="65"/>
  <c r="F47" i="65"/>
  <c r="AF47" i="65"/>
  <c r="U47" i="65"/>
  <c r="K47" i="65"/>
  <c r="AB47" i="65"/>
  <c r="R47" i="65"/>
  <c r="G47" i="65"/>
  <c r="T47" i="65"/>
  <c r="M49" i="65"/>
  <c r="AA49" i="65"/>
  <c r="J50" i="65"/>
  <c r="X50" i="65"/>
  <c r="AG51" i="65"/>
  <c r="Y51" i="65"/>
  <c r="Q51" i="65"/>
  <c r="I51" i="65"/>
  <c r="AD51" i="65"/>
  <c r="V51" i="65"/>
  <c r="N51" i="65"/>
  <c r="F51" i="65"/>
  <c r="AF51" i="65"/>
  <c r="U51" i="65"/>
  <c r="K51" i="65"/>
  <c r="AB51" i="65"/>
  <c r="R51" i="65"/>
  <c r="G51" i="65"/>
  <c r="T51" i="65"/>
  <c r="AF24" i="64"/>
  <c r="X24" i="64"/>
  <c r="P24" i="64"/>
  <c r="H24" i="64"/>
  <c r="AC24" i="64"/>
  <c r="T24" i="64"/>
  <c r="K24" i="64"/>
  <c r="AB24" i="64"/>
  <c r="S24" i="64"/>
  <c r="J24" i="64"/>
  <c r="AA24" i="64"/>
  <c r="R24" i="64"/>
  <c r="I24" i="64"/>
  <c r="AD24" i="64"/>
  <c r="N24" i="64"/>
  <c r="Y24" i="64"/>
  <c r="Z24" i="64"/>
  <c r="M24" i="64"/>
  <c r="L24" i="64"/>
  <c r="W24" i="64"/>
  <c r="G24" i="64"/>
  <c r="V24" i="64"/>
  <c r="F24" i="64"/>
  <c r="AE34" i="64"/>
  <c r="W34" i="64"/>
  <c r="O34" i="64"/>
  <c r="G34" i="64"/>
  <c r="AC34" i="64"/>
  <c r="T34" i="64"/>
  <c r="K34" i="64"/>
  <c r="AB34" i="64"/>
  <c r="S34" i="64"/>
  <c r="J34" i="64"/>
  <c r="AH34" i="64"/>
  <c r="V34" i="64"/>
  <c r="I34" i="64"/>
  <c r="AG34" i="64"/>
  <c r="U34" i="64"/>
  <c r="H34" i="64"/>
  <c r="AF34" i="64"/>
  <c r="R34" i="64"/>
  <c r="F34" i="64"/>
  <c r="Y34" i="64"/>
  <c r="X34" i="64"/>
  <c r="Q34" i="64"/>
  <c r="P34" i="64"/>
  <c r="N34" i="64"/>
  <c r="AF22" i="64"/>
  <c r="X22" i="64"/>
  <c r="P22" i="64"/>
  <c r="H22" i="64"/>
  <c r="AC22" i="64"/>
  <c r="T22" i="64"/>
  <c r="K22" i="64"/>
  <c r="AB22" i="64"/>
  <c r="S22" i="64"/>
  <c r="J22" i="64"/>
  <c r="AA22" i="64"/>
  <c r="R22" i="64"/>
  <c r="I22" i="64"/>
  <c r="AE22" i="64"/>
  <c r="O22" i="64"/>
  <c r="Z22" i="64"/>
  <c r="AD22" i="64"/>
  <c r="N22" i="64"/>
  <c r="M22" i="64"/>
  <c r="Y22" i="64"/>
  <c r="L22" i="64"/>
  <c r="W22" i="64"/>
  <c r="G22" i="64"/>
  <c r="O24" i="64"/>
  <c r="L34" i="64"/>
  <c r="AF20" i="64"/>
  <c r="X20" i="64"/>
  <c r="P20" i="64"/>
  <c r="H20" i="64"/>
  <c r="AC20" i="64"/>
  <c r="T20" i="64"/>
  <c r="K20" i="64"/>
  <c r="AB20" i="64"/>
  <c r="S20" i="64"/>
  <c r="J20" i="64"/>
  <c r="AA20" i="64"/>
  <c r="R20" i="64"/>
  <c r="I20" i="64"/>
  <c r="AG20" i="64"/>
  <c r="Q20" i="64"/>
  <c r="AD20" i="64"/>
  <c r="N20" i="64"/>
  <c r="AE20" i="64"/>
  <c r="O20" i="64"/>
  <c r="Z20" i="64"/>
  <c r="M20" i="64"/>
  <c r="Y20" i="64"/>
  <c r="L20" i="64"/>
  <c r="Q24" i="64"/>
  <c r="M34" i="64"/>
  <c r="F20" i="64"/>
  <c r="Q22" i="64"/>
  <c r="U24" i="64"/>
  <c r="Z34" i="64"/>
  <c r="G20" i="64"/>
  <c r="U22" i="64"/>
  <c r="AE24" i="64"/>
  <c r="AA34" i="64"/>
  <c r="U20" i="64"/>
  <c r="AG24" i="64"/>
  <c r="AD34" i="64"/>
  <c r="V20" i="64"/>
  <c r="AG22" i="64"/>
  <c r="AH24" i="64"/>
  <c r="AE46" i="64"/>
  <c r="W46" i="64"/>
  <c r="O46" i="64"/>
  <c r="G46" i="64"/>
  <c r="AD46" i="64"/>
  <c r="U46" i="64"/>
  <c r="L46" i="64"/>
  <c r="AC46" i="64"/>
  <c r="T46" i="64"/>
  <c r="K46" i="64"/>
  <c r="AB46" i="64"/>
  <c r="S46" i="64"/>
  <c r="J46" i="64"/>
  <c r="AA46" i="64"/>
  <c r="N46" i="64"/>
  <c r="Z46" i="64"/>
  <c r="M46" i="64"/>
  <c r="Y46" i="64"/>
  <c r="I46" i="64"/>
  <c r="V46" i="64"/>
  <c r="R46" i="64"/>
  <c r="Q46" i="64"/>
  <c r="P46" i="64"/>
  <c r="AH46" i="64"/>
  <c r="H46" i="64"/>
  <c r="W20" i="64"/>
  <c r="AH22" i="64"/>
  <c r="AF26" i="64"/>
  <c r="X26" i="64"/>
  <c r="P26" i="64"/>
  <c r="H26" i="64"/>
  <c r="AC26" i="64"/>
  <c r="T26" i="64"/>
  <c r="K26" i="64"/>
  <c r="AB26" i="64"/>
  <c r="S26" i="64"/>
  <c r="J26" i="64"/>
  <c r="AA26" i="64"/>
  <c r="R26" i="64"/>
  <c r="I26" i="64"/>
  <c r="U26" i="64"/>
  <c r="AH26" i="64"/>
  <c r="O30" i="64"/>
  <c r="AE30" i="64"/>
  <c r="V38" i="64"/>
  <c r="AE42" i="64"/>
  <c r="W42" i="64"/>
  <c r="O42" i="64"/>
  <c r="G42" i="64"/>
  <c r="AD42" i="64"/>
  <c r="U42" i="64"/>
  <c r="L42" i="64"/>
  <c r="AC42" i="64"/>
  <c r="T42" i="64"/>
  <c r="K42" i="64"/>
  <c r="AB42" i="64"/>
  <c r="S42" i="64"/>
  <c r="J42" i="64"/>
  <c r="AA42" i="64"/>
  <c r="N42" i="64"/>
  <c r="Z42" i="64"/>
  <c r="M42" i="64"/>
  <c r="Y42" i="64"/>
  <c r="I42" i="64"/>
  <c r="AF42" i="64"/>
  <c r="N18" i="64"/>
  <c r="AD18" i="64"/>
  <c r="F26" i="64"/>
  <c r="V26" i="64"/>
  <c r="AF28" i="64"/>
  <c r="X28" i="64"/>
  <c r="P28" i="64"/>
  <c r="H28" i="64"/>
  <c r="AC28" i="64"/>
  <c r="T28" i="64"/>
  <c r="K28" i="64"/>
  <c r="AB28" i="64"/>
  <c r="S28" i="64"/>
  <c r="J28" i="64"/>
  <c r="AA28" i="64"/>
  <c r="R28" i="64"/>
  <c r="I28" i="64"/>
  <c r="U28" i="64"/>
  <c r="AH28" i="64"/>
  <c r="Q30" i="64"/>
  <c r="AG30" i="64"/>
  <c r="X38" i="64"/>
  <c r="F42" i="64"/>
  <c r="AG42" i="64"/>
  <c r="U30" i="64"/>
  <c r="AF38" i="64"/>
  <c r="Q18" i="64"/>
  <c r="L26" i="64"/>
  <c r="Y26" i="64"/>
  <c r="F30" i="64"/>
  <c r="AE36" i="64"/>
  <c r="W36" i="64"/>
  <c r="O36" i="64"/>
  <c r="G36" i="64"/>
  <c r="AC36" i="64"/>
  <c r="T36" i="64"/>
  <c r="K36" i="64"/>
  <c r="AB36" i="64"/>
  <c r="S36" i="64"/>
  <c r="J36" i="64"/>
  <c r="X36" i="64"/>
  <c r="L36" i="64"/>
  <c r="AH36" i="64"/>
  <c r="V36" i="64"/>
  <c r="I36" i="64"/>
  <c r="AG36" i="64"/>
  <c r="U36" i="64"/>
  <c r="H36" i="64"/>
  <c r="Z36" i="64"/>
  <c r="F38" i="64"/>
  <c r="P42" i="64"/>
  <c r="AF49" i="64"/>
  <c r="X49" i="64"/>
  <c r="P49" i="64"/>
  <c r="H49" i="64"/>
  <c r="AE49" i="64"/>
  <c r="W49" i="64"/>
  <c r="O49" i="64"/>
  <c r="G49" i="64"/>
  <c r="AD49" i="64"/>
  <c r="T49" i="64"/>
  <c r="J49" i="64"/>
  <c r="AC49" i="64"/>
  <c r="S49" i="64"/>
  <c r="I49" i="64"/>
  <c r="AB49" i="64"/>
  <c r="R49" i="64"/>
  <c r="F49" i="64"/>
  <c r="V49" i="64"/>
  <c r="U49" i="64"/>
  <c r="Q49" i="64"/>
  <c r="AG49" i="64"/>
  <c r="AF30" i="64"/>
  <c r="X30" i="64"/>
  <c r="P30" i="64"/>
  <c r="H30" i="64"/>
  <c r="AC30" i="64"/>
  <c r="T30" i="64"/>
  <c r="K30" i="64"/>
  <c r="AB30" i="64"/>
  <c r="S30" i="64"/>
  <c r="J30" i="64"/>
  <c r="AA30" i="64"/>
  <c r="R30" i="64"/>
  <c r="I30" i="64"/>
  <c r="AH30" i="64"/>
  <c r="AE38" i="64"/>
  <c r="W38" i="64"/>
  <c r="O38" i="64"/>
  <c r="G38" i="64"/>
  <c r="AD38" i="64"/>
  <c r="U38" i="64"/>
  <c r="L38" i="64"/>
  <c r="AC38" i="64"/>
  <c r="T38" i="64"/>
  <c r="K38" i="64"/>
  <c r="AB38" i="64"/>
  <c r="S38" i="64"/>
  <c r="J38" i="64"/>
  <c r="AA38" i="64"/>
  <c r="N38" i="64"/>
  <c r="Z38" i="64"/>
  <c r="M38" i="64"/>
  <c r="Y38" i="64"/>
  <c r="I38" i="64"/>
  <c r="AF18" i="64"/>
  <c r="X18" i="64"/>
  <c r="P18" i="64"/>
  <c r="H18" i="64"/>
  <c r="AC18" i="64"/>
  <c r="T18" i="64"/>
  <c r="K18" i="64"/>
  <c r="AB18" i="64"/>
  <c r="S18" i="64"/>
  <c r="J18" i="64"/>
  <c r="AA18" i="64"/>
  <c r="R18" i="64"/>
  <c r="I18" i="64"/>
  <c r="U18" i="64"/>
  <c r="AH18" i="64"/>
  <c r="M26" i="64"/>
  <c r="Z26" i="64"/>
  <c r="G30" i="64"/>
  <c r="W30" i="64"/>
  <c r="H38" i="64"/>
  <c r="AH38" i="64"/>
  <c r="Q42" i="64"/>
  <c r="M17" i="64"/>
  <c r="V17" i="64"/>
  <c r="M19" i="64"/>
  <c r="V19" i="64"/>
  <c r="M21" i="64"/>
  <c r="V21" i="64"/>
  <c r="M23" i="64"/>
  <c r="V23" i="64"/>
  <c r="M25" i="64"/>
  <c r="V25" i="64"/>
  <c r="M27" i="64"/>
  <c r="V27" i="64"/>
  <c r="M29" i="64"/>
  <c r="V29" i="64"/>
  <c r="N31" i="64"/>
  <c r="AE32" i="64"/>
  <c r="W32" i="64"/>
  <c r="O32" i="64"/>
  <c r="G32" i="64"/>
  <c r="AC32" i="64"/>
  <c r="T32" i="64"/>
  <c r="K32" i="64"/>
  <c r="AB32" i="64"/>
  <c r="S32" i="64"/>
  <c r="J32" i="64"/>
  <c r="Q32" i="64"/>
  <c r="AD32" i="64"/>
  <c r="Q40" i="64"/>
  <c r="Q44" i="64"/>
  <c r="Q48" i="64"/>
  <c r="U50" i="64"/>
  <c r="AF17" i="64"/>
  <c r="X17" i="64"/>
  <c r="P17" i="64"/>
  <c r="H17" i="64"/>
  <c r="N17" i="64"/>
  <c r="W17" i="64"/>
  <c r="AG17" i="64"/>
  <c r="AF19" i="64"/>
  <c r="X19" i="64"/>
  <c r="P19" i="64"/>
  <c r="H19" i="64"/>
  <c r="N19" i="64"/>
  <c r="W19" i="64"/>
  <c r="AG19" i="64"/>
  <c r="AF21" i="64"/>
  <c r="X21" i="64"/>
  <c r="P21" i="64"/>
  <c r="H21" i="64"/>
  <c r="N21" i="64"/>
  <c r="W21" i="64"/>
  <c r="AG21" i="64"/>
  <c r="AF23" i="64"/>
  <c r="X23" i="64"/>
  <c r="P23" i="64"/>
  <c r="H23" i="64"/>
  <c r="N23" i="64"/>
  <c r="W23" i="64"/>
  <c r="AG23" i="64"/>
  <c r="AF25" i="64"/>
  <c r="X25" i="64"/>
  <c r="P25" i="64"/>
  <c r="H25" i="64"/>
  <c r="N25" i="64"/>
  <c r="W25" i="64"/>
  <c r="AG25" i="64"/>
  <c r="AF27" i="64"/>
  <c r="X27" i="64"/>
  <c r="P27" i="64"/>
  <c r="H27" i="64"/>
  <c r="N27" i="64"/>
  <c r="W27" i="64"/>
  <c r="AG27" i="64"/>
  <c r="AF29" i="64"/>
  <c r="X29" i="64"/>
  <c r="P29" i="64"/>
  <c r="H29" i="64"/>
  <c r="N29" i="64"/>
  <c r="W29" i="64"/>
  <c r="AG29" i="64"/>
  <c r="AE31" i="64"/>
  <c r="AH31" i="64"/>
  <c r="Y31" i="64"/>
  <c r="Q31" i="64"/>
  <c r="I31" i="64"/>
  <c r="AG31" i="64"/>
  <c r="X31" i="64"/>
  <c r="P31" i="64"/>
  <c r="H31" i="64"/>
  <c r="O31" i="64"/>
  <c r="AA31" i="64"/>
  <c r="AE40" i="64"/>
  <c r="W40" i="64"/>
  <c r="O40" i="64"/>
  <c r="G40" i="64"/>
  <c r="AD40" i="64"/>
  <c r="U40" i="64"/>
  <c r="L40" i="64"/>
  <c r="AC40" i="64"/>
  <c r="T40" i="64"/>
  <c r="K40" i="64"/>
  <c r="AB40" i="64"/>
  <c r="S40" i="64"/>
  <c r="J40" i="64"/>
  <c r="R40" i="64"/>
  <c r="AH40" i="64"/>
  <c r="AE44" i="64"/>
  <c r="W44" i="64"/>
  <c r="O44" i="64"/>
  <c r="G44" i="64"/>
  <c r="AD44" i="64"/>
  <c r="U44" i="64"/>
  <c r="L44" i="64"/>
  <c r="AC44" i="64"/>
  <c r="T44" i="64"/>
  <c r="K44" i="64"/>
  <c r="AB44" i="64"/>
  <c r="S44" i="64"/>
  <c r="J44" i="64"/>
  <c r="R44" i="64"/>
  <c r="AH44" i="64"/>
  <c r="AF48" i="64"/>
  <c r="AE48" i="64"/>
  <c r="W48" i="64"/>
  <c r="O48" i="64"/>
  <c r="G48" i="64"/>
  <c r="AD48" i="64"/>
  <c r="U48" i="64"/>
  <c r="L48" i="64"/>
  <c r="AC48" i="64"/>
  <c r="T48" i="64"/>
  <c r="K48" i="64"/>
  <c r="AB48" i="64"/>
  <c r="S48" i="64"/>
  <c r="J48" i="64"/>
  <c r="R48" i="64"/>
  <c r="AF51" i="64"/>
  <c r="X51" i="64"/>
  <c r="P51" i="64"/>
  <c r="H51" i="64"/>
  <c r="AE51" i="64"/>
  <c r="W51" i="64"/>
  <c r="O51" i="64"/>
  <c r="G51" i="64"/>
  <c r="AD51" i="64"/>
  <c r="T51" i="64"/>
  <c r="J51" i="64"/>
  <c r="AC51" i="64"/>
  <c r="S51" i="64"/>
  <c r="I51" i="64"/>
  <c r="AB51" i="64"/>
  <c r="R51" i="64"/>
  <c r="F51" i="64"/>
  <c r="Y51" i="64"/>
  <c r="AF50" i="64"/>
  <c r="X50" i="64"/>
  <c r="P50" i="64"/>
  <c r="H50" i="64"/>
  <c r="AE50" i="64"/>
  <c r="W50" i="64"/>
  <c r="O50" i="64"/>
  <c r="G50" i="64"/>
  <c r="AD50" i="64"/>
  <c r="T50" i="64"/>
  <c r="J50" i="64"/>
  <c r="AC50" i="64"/>
  <c r="S50" i="64"/>
  <c r="I50" i="64"/>
  <c r="AB50" i="64"/>
  <c r="R50" i="64"/>
  <c r="F50" i="64"/>
  <c r="Y50" i="64"/>
  <c r="AE33" i="64"/>
  <c r="W33" i="64"/>
  <c r="O33" i="64"/>
  <c r="G33" i="64"/>
  <c r="N33" i="64"/>
  <c r="X33" i="64"/>
  <c r="AG33" i="64"/>
  <c r="AE35" i="64"/>
  <c r="W35" i="64"/>
  <c r="O35" i="64"/>
  <c r="G35" i="64"/>
  <c r="N35" i="64"/>
  <c r="X35" i="64"/>
  <c r="AG35" i="64"/>
  <c r="AE37" i="64"/>
  <c r="W37" i="64"/>
  <c r="O37" i="64"/>
  <c r="G37" i="64"/>
  <c r="N37" i="64"/>
  <c r="X37" i="64"/>
  <c r="AG37" i="64"/>
  <c r="AE39" i="64"/>
  <c r="W39" i="64"/>
  <c r="O39" i="64"/>
  <c r="G39" i="64"/>
  <c r="N39" i="64"/>
  <c r="X39" i="64"/>
  <c r="AG39" i="64"/>
  <c r="AE41" i="64"/>
  <c r="W41" i="64"/>
  <c r="O41" i="64"/>
  <c r="G41" i="64"/>
  <c r="N41" i="64"/>
  <c r="X41" i="64"/>
  <c r="AG41" i="64"/>
  <c r="AE43" i="64"/>
  <c r="W43" i="64"/>
  <c r="O43" i="64"/>
  <c r="G43" i="64"/>
  <c r="N43" i="64"/>
  <c r="X43" i="64"/>
  <c r="AG43" i="64"/>
  <c r="AE45" i="64"/>
  <c r="W45" i="64"/>
  <c r="O45" i="64"/>
  <c r="G45" i="64"/>
  <c r="N45" i="64"/>
  <c r="X45" i="64"/>
  <c r="AG45" i="64"/>
  <c r="AE47" i="64"/>
  <c r="W47" i="64"/>
  <c r="O47" i="64"/>
  <c r="G47" i="64"/>
  <c r="N47" i="64"/>
  <c r="X47" i="64"/>
  <c r="AG47" i="64"/>
  <c r="Q17" i="63"/>
  <c r="AH17" i="63"/>
  <c r="Q18" i="63"/>
  <c r="AH18" i="63"/>
  <c r="Q19" i="63"/>
  <c r="AH19" i="63"/>
  <c r="Q20" i="63"/>
  <c r="AH20" i="63"/>
  <c r="Q21" i="63"/>
  <c r="AH21" i="63"/>
  <c r="Q22" i="63"/>
  <c r="AH22" i="63"/>
  <c r="Q23" i="63"/>
  <c r="AH23" i="63"/>
  <c r="Q24" i="63"/>
  <c r="Y40" i="63"/>
  <c r="R17" i="63"/>
  <c r="R18" i="63"/>
  <c r="R19" i="63"/>
  <c r="R20" i="63"/>
  <c r="R21" i="63"/>
  <c r="R22" i="63"/>
  <c r="R23" i="63"/>
  <c r="R24" i="63"/>
  <c r="X37" i="63"/>
  <c r="AF40" i="63"/>
  <c r="AE44" i="63"/>
  <c r="W44" i="63"/>
  <c r="O44" i="63"/>
  <c r="G44" i="63"/>
  <c r="AB44" i="63"/>
  <c r="S44" i="63"/>
  <c r="J44" i="63"/>
  <c r="Z44" i="63"/>
  <c r="Q44" i="63"/>
  <c r="H44" i="63"/>
  <c r="AG44" i="63"/>
  <c r="U44" i="63"/>
  <c r="I44" i="63"/>
  <c r="AC44" i="63"/>
  <c r="P44" i="63"/>
  <c r="AA44" i="63"/>
  <c r="N44" i="63"/>
  <c r="Y44" i="63"/>
  <c r="F44" i="63"/>
  <c r="T44" i="63"/>
  <c r="R44" i="63"/>
  <c r="AH44" i="63"/>
  <c r="M44" i="63"/>
  <c r="S18" i="63"/>
  <c r="S19" i="63"/>
  <c r="S21" i="63"/>
  <c r="S23" i="63"/>
  <c r="AG37" i="63"/>
  <c r="AH40" i="63"/>
  <c r="K44" i="63"/>
  <c r="AF17" i="63"/>
  <c r="X17" i="63"/>
  <c r="P17" i="63"/>
  <c r="H17" i="63"/>
  <c r="AE17" i="63"/>
  <c r="W17" i="63"/>
  <c r="O17" i="63"/>
  <c r="G17" i="63"/>
  <c r="Z17" i="63"/>
  <c r="N17" i="63"/>
  <c r="AG17" i="63"/>
  <c r="U17" i="63"/>
  <c r="K17" i="63"/>
  <c r="AD17" i="63"/>
  <c r="T17" i="63"/>
  <c r="J17" i="63"/>
  <c r="V17" i="63"/>
  <c r="V18" i="63"/>
  <c r="AF20" i="63"/>
  <c r="X20" i="63"/>
  <c r="P20" i="63"/>
  <c r="H20" i="63"/>
  <c r="AE20" i="63"/>
  <c r="W20" i="63"/>
  <c r="O20" i="63"/>
  <c r="G20" i="63"/>
  <c r="Z20" i="63"/>
  <c r="N20" i="63"/>
  <c r="AG20" i="63"/>
  <c r="U20" i="63"/>
  <c r="K20" i="63"/>
  <c r="AD20" i="63"/>
  <c r="T20" i="63"/>
  <c r="J20" i="63"/>
  <c r="AF22" i="63"/>
  <c r="X22" i="63"/>
  <c r="P22" i="63"/>
  <c r="H22" i="63"/>
  <c r="AE22" i="63"/>
  <c r="W22" i="63"/>
  <c r="O22" i="63"/>
  <c r="G22" i="63"/>
  <c r="Z22" i="63"/>
  <c r="N22" i="63"/>
  <c r="AG22" i="63"/>
  <c r="U22" i="63"/>
  <c r="K22" i="63"/>
  <c r="AD22" i="63"/>
  <c r="T22" i="63"/>
  <c r="J22" i="63"/>
  <c r="AD24" i="63"/>
  <c r="AG24" i="63"/>
  <c r="X24" i="63"/>
  <c r="P24" i="63"/>
  <c r="H24" i="63"/>
  <c r="AF24" i="63"/>
  <c r="W24" i="63"/>
  <c r="O24" i="63"/>
  <c r="G24" i="63"/>
  <c r="Z24" i="63"/>
  <c r="N24" i="63"/>
  <c r="AH24" i="63"/>
  <c r="U24" i="63"/>
  <c r="K24" i="63"/>
  <c r="AE24" i="63"/>
  <c r="T24" i="63"/>
  <c r="J24" i="63"/>
  <c r="V24" i="63"/>
  <c r="Y17" i="63"/>
  <c r="Y18" i="63"/>
  <c r="Y19" i="63"/>
  <c r="Y20" i="63"/>
  <c r="Y21" i="63"/>
  <c r="Y22" i="63"/>
  <c r="Y23" i="63"/>
  <c r="F40" i="63"/>
  <c r="I17" i="63"/>
  <c r="AA17" i="63"/>
  <c r="I18" i="63"/>
  <c r="I19" i="63"/>
  <c r="I20" i="63"/>
  <c r="AA20" i="63"/>
  <c r="I21" i="63"/>
  <c r="I22" i="63"/>
  <c r="AA22" i="63"/>
  <c r="I23" i="63"/>
  <c r="I24" i="63"/>
  <c r="AA24" i="63"/>
  <c r="AE31" i="63"/>
  <c r="AD31" i="63"/>
  <c r="V31" i="63"/>
  <c r="N31" i="63"/>
  <c r="F31" i="63"/>
  <c r="AG31" i="63"/>
  <c r="W31" i="63"/>
  <c r="M31" i="63"/>
  <c r="AB31" i="63"/>
  <c r="S31" i="63"/>
  <c r="J31" i="63"/>
  <c r="AA31" i="63"/>
  <c r="R31" i="63"/>
  <c r="I31" i="63"/>
  <c r="AH31" i="63"/>
  <c r="Q31" i="63"/>
  <c r="Z31" i="63"/>
  <c r="L31" i="63"/>
  <c r="Y31" i="63"/>
  <c r="K31" i="63"/>
  <c r="AC31" i="63"/>
  <c r="AE34" i="63"/>
  <c r="W34" i="63"/>
  <c r="O34" i="63"/>
  <c r="G34" i="63"/>
  <c r="Z34" i="63"/>
  <c r="Q34" i="63"/>
  <c r="H34" i="63"/>
  <c r="AC34" i="63"/>
  <c r="S34" i="63"/>
  <c r="I34" i="63"/>
  <c r="Y34" i="63"/>
  <c r="N34" i="63"/>
  <c r="AH34" i="63"/>
  <c r="X34" i="63"/>
  <c r="M34" i="63"/>
  <c r="V34" i="63"/>
  <c r="F34" i="63"/>
  <c r="AG34" i="63"/>
  <c r="R34" i="63"/>
  <c r="AF34" i="63"/>
  <c r="P34" i="63"/>
  <c r="AD34" i="63"/>
  <c r="X44" i="63"/>
  <c r="AF18" i="63"/>
  <c r="X18" i="63"/>
  <c r="P18" i="63"/>
  <c r="H18" i="63"/>
  <c r="AE18" i="63"/>
  <c r="W18" i="63"/>
  <c r="O18" i="63"/>
  <c r="G18" i="63"/>
  <c r="Z18" i="63"/>
  <c r="N18" i="63"/>
  <c r="AG18" i="63"/>
  <c r="U18" i="63"/>
  <c r="K18" i="63"/>
  <c r="AD18" i="63"/>
  <c r="T18" i="63"/>
  <c r="J18" i="63"/>
  <c r="AF19" i="63"/>
  <c r="X19" i="63"/>
  <c r="P19" i="63"/>
  <c r="H19" i="63"/>
  <c r="AE19" i="63"/>
  <c r="W19" i="63"/>
  <c r="O19" i="63"/>
  <c r="G19" i="63"/>
  <c r="Z19" i="63"/>
  <c r="N19" i="63"/>
  <c r="AG19" i="63"/>
  <c r="U19" i="63"/>
  <c r="K19" i="63"/>
  <c r="AD19" i="63"/>
  <c r="T19" i="63"/>
  <c r="J19" i="63"/>
  <c r="V19" i="63"/>
  <c r="V20" i="63"/>
  <c r="AF21" i="63"/>
  <c r="X21" i="63"/>
  <c r="P21" i="63"/>
  <c r="H21" i="63"/>
  <c r="AE21" i="63"/>
  <c r="W21" i="63"/>
  <c r="O21" i="63"/>
  <c r="G21" i="63"/>
  <c r="Z21" i="63"/>
  <c r="N21" i="63"/>
  <c r="AG21" i="63"/>
  <c r="U21" i="63"/>
  <c r="K21" i="63"/>
  <c r="AD21" i="63"/>
  <c r="T21" i="63"/>
  <c r="J21" i="63"/>
  <c r="V21" i="63"/>
  <c r="V22" i="63"/>
  <c r="AF23" i="63"/>
  <c r="X23" i="63"/>
  <c r="P23" i="63"/>
  <c r="H23" i="63"/>
  <c r="AE23" i="63"/>
  <c r="W23" i="63"/>
  <c r="O23" i="63"/>
  <c r="G23" i="63"/>
  <c r="Z23" i="63"/>
  <c r="N23" i="63"/>
  <c r="AG23" i="63"/>
  <c r="U23" i="63"/>
  <c r="K23" i="63"/>
  <c r="AD23" i="63"/>
  <c r="T23" i="63"/>
  <c r="J23" i="63"/>
  <c r="V23" i="63"/>
  <c r="AE40" i="63"/>
  <c r="W40" i="63"/>
  <c r="O40" i="63"/>
  <c r="G40" i="63"/>
  <c r="AB40" i="63"/>
  <c r="S40" i="63"/>
  <c r="J40" i="63"/>
  <c r="Z40" i="63"/>
  <c r="Q40" i="63"/>
  <c r="H40" i="63"/>
  <c r="AG40" i="63"/>
  <c r="U40" i="63"/>
  <c r="I40" i="63"/>
  <c r="AC40" i="63"/>
  <c r="P40" i="63"/>
  <c r="AA40" i="63"/>
  <c r="N40" i="63"/>
  <c r="AD40" i="63"/>
  <c r="K40" i="63"/>
  <c r="V40" i="63"/>
  <c r="R40" i="63"/>
  <c r="T40" i="63"/>
  <c r="F17" i="63"/>
  <c r="F18" i="63"/>
  <c r="F19" i="63"/>
  <c r="F20" i="63"/>
  <c r="F21" i="63"/>
  <c r="F22" i="63"/>
  <c r="F23" i="63"/>
  <c r="F24" i="63"/>
  <c r="Y24" i="63"/>
  <c r="AE37" i="63"/>
  <c r="W37" i="63"/>
  <c r="O37" i="63"/>
  <c r="G37" i="63"/>
  <c r="AD37" i="63"/>
  <c r="U37" i="63"/>
  <c r="L37" i="63"/>
  <c r="Y37" i="63"/>
  <c r="N37" i="63"/>
  <c r="AF37" i="63"/>
  <c r="T37" i="63"/>
  <c r="J37" i="63"/>
  <c r="AC37" i="63"/>
  <c r="S37" i="63"/>
  <c r="I37" i="63"/>
  <c r="R37" i="63"/>
  <c r="AB37" i="63"/>
  <c r="M37" i="63"/>
  <c r="Z37" i="63"/>
  <c r="AA37" i="63"/>
  <c r="K37" i="63"/>
  <c r="H37" i="63"/>
  <c r="L17" i="63"/>
  <c r="AB17" i="63"/>
  <c r="L18" i="63"/>
  <c r="AB18" i="63"/>
  <c r="L19" i="63"/>
  <c r="AB19" i="63"/>
  <c r="L20" i="63"/>
  <c r="AB20" i="63"/>
  <c r="L21" i="63"/>
  <c r="AB21" i="63"/>
  <c r="L22" i="63"/>
  <c r="AB22" i="63"/>
  <c r="L23" i="63"/>
  <c r="AB23" i="63"/>
  <c r="L24" i="63"/>
  <c r="AB24" i="63"/>
  <c r="P37" i="63"/>
  <c r="AE38" i="63"/>
  <c r="W38" i="63"/>
  <c r="O38" i="63"/>
  <c r="G38" i="63"/>
  <c r="AB38" i="63"/>
  <c r="S38" i="63"/>
  <c r="J38" i="63"/>
  <c r="Z38" i="63"/>
  <c r="Q38" i="63"/>
  <c r="H38" i="63"/>
  <c r="AA38" i="63"/>
  <c r="N38" i="63"/>
  <c r="AH38" i="63"/>
  <c r="V38" i="63"/>
  <c r="K38" i="63"/>
  <c r="AG38" i="63"/>
  <c r="U38" i="63"/>
  <c r="I38" i="63"/>
  <c r="T38" i="63"/>
  <c r="AF38" i="63"/>
  <c r="M38" i="63"/>
  <c r="AC38" i="63"/>
  <c r="F38" i="63"/>
  <c r="AD38" i="63"/>
  <c r="L38" i="63"/>
  <c r="M40" i="63"/>
  <c r="AD44" i="63"/>
  <c r="AE42" i="63"/>
  <c r="W42" i="63"/>
  <c r="O42" i="63"/>
  <c r="G42" i="63"/>
  <c r="AB42" i="63"/>
  <c r="S42" i="63"/>
  <c r="J42" i="63"/>
  <c r="Z42" i="63"/>
  <c r="Q42" i="63"/>
  <c r="H42" i="63"/>
  <c r="AA42" i="63"/>
  <c r="N42" i="63"/>
  <c r="AH42" i="63"/>
  <c r="V42" i="63"/>
  <c r="K42" i="63"/>
  <c r="AG42" i="63"/>
  <c r="U42" i="63"/>
  <c r="I42" i="63"/>
  <c r="Y42" i="63"/>
  <c r="L25" i="63"/>
  <c r="X25" i="63"/>
  <c r="AD27" i="63"/>
  <c r="V27" i="63"/>
  <c r="N27" i="63"/>
  <c r="F27" i="63"/>
  <c r="AB27" i="63"/>
  <c r="S27" i="63"/>
  <c r="J27" i="63"/>
  <c r="AA27" i="63"/>
  <c r="R27" i="63"/>
  <c r="I27" i="63"/>
  <c r="Q27" i="63"/>
  <c r="AE27" i="63"/>
  <c r="L29" i="63"/>
  <c r="Z29" i="63"/>
  <c r="N35" i="63"/>
  <c r="AC35" i="63"/>
  <c r="F42" i="63"/>
  <c r="AC42" i="63"/>
  <c r="AG46" i="63"/>
  <c r="Y46" i="63"/>
  <c r="AE46" i="63"/>
  <c r="W46" i="63"/>
  <c r="O46" i="63"/>
  <c r="G46" i="63"/>
  <c r="AF46" i="63"/>
  <c r="U46" i="63"/>
  <c r="L46" i="63"/>
  <c r="AC46" i="63"/>
  <c r="S46" i="63"/>
  <c r="J46" i="63"/>
  <c r="AA46" i="63"/>
  <c r="Q46" i="63"/>
  <c r="H46" i="63"/>
  <c r="AH46" i="63"/>
  <c r="P46" i="63"/>
  <c r="Z46" i="63"/>
  <c r="K46" i="63"/>
  <c r="X46" i="63"/>
  <c r="I46" i="63"/>
  <c r="AD46" i="63"/>
  <c r="M25" i="63"/>
  <c r="O29" i="63"/>
  <c r="P35" i="63"/>
  <c r="L42" i="63"/>
  <c r="AD42" i="63"/>
  <c r="AD25" i="63"/>
  <c r="V25" i="63"/>
  <c r="N25" i="63"/>
  <c r="F25" i="63"/>
  <c r="AB25" i="63"/>
  <c r="S25" i="63"/>
  <c r="J25" i="63"/>
  <c r="AA25" i="63"/>
  <c r="R25" i="63"/>
  <c r="I25" i="63"/>
  <c r="Q25" i="63"/>
  <c r="AE25" i="63"/>
  <c r="AD29" i="63"/>
  <c r="V29" i="63"/>
  <c r="N29" i="63"/>
  <c r="F29" i="63"/>
  <c r="AF29" i="63"/>
  <c r="W29" i="63"/>
  <c r="M29" i="63"/>
  <c r="AB29" i="63"/>
  <c r="S29" i="63"/>
  <c r="J29" i="63"/>
  <c r="AA29" i="63"/>
  <c r="R29" i="63"/>
  <c r="I29" i="63"/>
  <c r="T29" i="63"/>
  <c r="AH29" i="63"/>
  <c r="AE35" i="63"/>
  <c r="W35" i="63"/>
  <c r="O35" i="63"/>
  <c r="G35" i="63"/>
  <c r="AD35" i="63"/>
  <c r="U35" i="63"/>
  <c r="L35" i="63"/>
  <c r="AA35" i="63"/>
  <c r="Q35" i="63"/>
  <c r="F35" i="63"/>
  <c r="AH35" i="63"/>
  <c r="X35" i="63"/>
  <c r="M35" i="63"/>
  <c r="AG35" i="63"/>
  <c r="V35" i="63"/>
  <c r="K35" i="63"/>
  <c r="T35" i="63"/>
  <c r="R42" i="63"/>
  <c r="M26" i="63"/>
  <c r="W26" i="63"/>
  <c r="M28" i="63"/>
  <c r="W28" i="63"/>
  <c r="M30" i="63"/>
  <c r="W30" i="63"/>
  <c r="AE32" i="63"/>
  <c r="W32" i="63"/>
  <c r="O32" i="63"/>
  <c r="G32" i="63"/>
  <c r="Z32" i="63"/>
  <c r="Q32" i="63"/>
  <c r="H32" i="63"/>
  <c r="P32" i="63"/>
  <c r="AA32" i="63"/>
  <c r="N33" i="63"/>
  <c r="K36" i="63"/>
  <c r="U36" i="63"/>
  <c r="AF36" i="63"/>
  <c r="AD26" i="63"/>
  <c r="V26" i="63"/>
  <c r="N26" i="63"/>
  <c r="F26" i="63"/>
  <c r="O26" i="63"/>
  <c r="X26" i="63"/>
  <c r="AG26" i="63"/>
  <c r="AD28" i="63"/>
  <c r="V28" i="63"/>
  <c r="N28" i="63"/>
  <c r="F28" i="63"/>
  <c r="O28" i="63"/>
  <c r="X28" i="63"/>
  <c r="AG28" i="63"/>
  <c r="AD30" i="63"/>
  <c r="V30" i="63"/>
  <c r="N30" i="63"/>
  <c r="F30" i="63"/>
  <c r="O30" i="63"/>
  <c r="X30" i="63"/>
  <c r="AG30" i="63"/>
  <c r="AE33" i="63"/>
  <c r="W33" i="63"/>
  <c r="O33" i="63"/>
  <c r="G33" i="63"/>
  <c r="AD33" i="63"/>
  <c r="U33" i="63"/>
  <c r="L33" i="63"/>
  <c r="P33" i="63"/>
  <c r="Z33" i="63"/>
  <c r="L36" i="63"/>
  <c r="V36" i="63"/>
  <c r="AE36" i="63"/>
  <c r="W36" i="63"/>
  <c r="O36" i="63"/>
  <c r="G36" i="63"/>
  <c r="Z36" i="63"/>
  <c r="Q36" i="63"/>
  <c r="H36" i="63"/>
  <c r="P36" i="63"/>
  <c r="AA36" i="63"/>
  <c r="L39" i="63"/>
  <c r="U39" i="63"/>
  <c r="L41" i="63"/>
  <c r="U41" i="63"/>
  <c r="L43" i="63"/>
  <c r="U43" i="63"/>
  <c r="L45" i="63"/>
  <c r="U45" i="63"/>
  <c r="AG47" i="63"/>
  <c r="Y47" i="63"/>
  <c r="Q47" i="63"/>
  <c r="I47" i="63"/>
  <c r="AE47" i="63"/>
  <c r="W47" i="63"/>
  <c r="O47" i="63"/>
  <c r="G47" i="63"/>
  <c r="P47" i="63"/>
  <c r="AA47" i="63"/>
  <c r="AG48" i="63"/>
  <c r="Y48" i="63"/>
  <c r="Q48" i="63"/>
  <c r="I48" i="63"/>
  <c r="AE48" i="63"/>
  <c r="W48" i="63"/>
  <c r="O48" i="63"/>
  <c r="G48" i="63"/>
  <c r="P48" i="63"/>
  <c r="AA48" i="63"/>
  <c r="AG49" i="63"/>
  <c r="Y49" i="63"/>
  <c r="Q49" i="63"/>
  <c r="I49" i="63"/>
  <c r="AE49" i="63"/>
  <c r="W49" i="63"/>
  <c r="O49" i="63"/>
  <c r="G49" i="63"/>
  <c r="P49" i="63"/>
  <c r="AA49" i="63"/>
  <c r="AG50" i="63"/>
  <c r="Y50" i="63"/>
  <c r="Q50" i="63"/>
  <c r="I50" i="63"/>
  <c r="AE50" i="63"/>
  <c r="W50" i="63"/>
  <c r="O50" i="63"/>
  <c r="G50" i="63"/>
  <c r="AC50" i="63"/>
  <c r="P50" i="63"/>
  <c r="AA50" i="63"/>
  <c r="AE39" i="63"/>
  <c r="W39" i="63"/>
  <c r="O39" i="63"/>
  <c r="G39" i="63"/>
  <c r="N39" i="63"/>
  <c r="X39" i="63"/>
  <c r="AG39" i="63"/>
  <c r="AE41" i="63"/>
  <c r="W41" i="63"/>
  <c r="O41" i="63"/>
  <c r="G41" i="63"/>
  <c r="N41" i="63"/>
  <c r="X41" i="63"/>
  <c r="AG41" i="63"/>
  <c r="AE43" i="63"/>
  <c r="W43" i="63"/>
  <c r="O43" i="63"/>
  <c r="G43" i="63"/>
  <c r="N43" i="63"/>
  <c r="X43" i="63"/>
  <c r="AG43" i="63"/>
  <c r="AE45" i="63"/>
  <c r="W45" i="63"/>
  <c r="O45" i="63"/>
  <c r="G45" i="63"/>
  <c r="N45" i="63"/>
  <c r="X45" i="63"/>
  <c r="AG45" i="63"/>
  <c r="M51" i="63"/>
  <c r="U51" i="63"/>
  <c r="AC51" i="63"/>
  <c r="G51" i="63"/>
  <c r="O51" i="63"/>
  <c r="W51" i="63"/>
  <c r="AE51" i="63"/>
  <c r="I51" i="63"/>
  <c r="Q51" i="63"/>
  <c r="Y51" i="63"/>
  <c r="AE23" i="62"/>
  <c r="W23" i="62"/>
  <c r="O23" i="62"/>
  <c r="G23" i="62"/>
  <c r="AB23" i="62"/>
  <c r="T23" i="62"/>
  <c r="L23" i="62"/>
  <c r="AG23" i="62"/>
  <c r="V23" i="62"/>
  <c r="K23" i="62"/>
  <c r="AC23" i="62"/>
  <c r="R23" i="62"/>
  <c r="H23" i="62"/>
  <c r="AE29" i="62"/>
  <c r="W29" i="62"/>
  <c r="O29" i="62"/>
  <c r="G29" i="62"/>
  <c r="AB29" i="62"/>
  <c r="T29" i="62"/>
  <c r="L29" i="62"/>
  <c r="Y29" i="62"/>
  <c r="N29" i="62"/>
  <c r="AF29" i="62"/>
  <c r="U29" i="62"/>
  <c r="J29" i="62"/>
  <c r="R29" i="62"/>
  <c r="AG29" i="62"/>
  <c r="H17" i="62"/>
  <c r="F23" i="62"/>
  <c r="U23" i="62"/>
  <c r="AE27" i="62"/>
  <c r="W27" i="62"/>
  <c r="O27" i="62"/>
  <c r="G27" i="62"/>
  <c r="AB27" i="62"/>
  <c r="T27" i="62"/>
  <c r="L27" i="62"/>
  <c r="AA27" i="62"/>
  <c r="Q27" i="62"/>
  <c r="F27" i="62"/>
  <c r="AH27" i="62"/>
  <c r="X27" i="62"/>
  <c r="M27" i="62"/>
  <c r="S27" i="62"/>
  <c r="AG27" i="62"/>
  <c r="F29" i="62"/>
  <c r="S29" i="62"/>
  <c r="AH29" i="62"/>
  <c r="I17" i="62"/>
  <c r="U17" i="62"/>
  <c r="AG17" i="62"/>
  <c r="I23" i="62"/>
  <c r="X23" i="62"/>
  <c r="M26" i="62"/>
  <c r="AA26" i="62"/>
  <c r="H27" i="62"/>
  <c r="U27" i="62"/>
  <c r="H29" i="62"/>
  <c r="V29" i="62"/>
  <c r="AG36" i="62"/>
  <c r="Y36" i="62"/>
  <c r="Q36" i="62"/>
  <c r="I36" i="62"/>
  <c r="AD36" i="62"/>
  <c r="V36" i="62"/>
  <c r="N36" i="62"/>
  <c r="F36" i="62"/>
  <c r="AF36" i="62"/>
  <c r="U36" i="62"/>
  <c r="K36" i="62"/>
  <c r="AB36" i="62"/>
  <c r="R36" i="62"/>
  <c r="G36" i="62"/>
  <c r="AE36" i="62"/>
  <c r="P36" i="62"/>
  <c r="Z36" i="62"/>
  <c r="L36" i="62"/>
  <c r="X36" i="62"/>
  <c r="J36" i="62"/>
  <c r="AC36" i="62"/>
  <c r="AG44" i="62"/>
  <c r="Y44" i="62"/>
  <c r="Q44" i="62"/>
  <c r="I44" i="62"/>
  <c r="AD44" i="62"/>
  <c r="V44" i="62"/>
  <c r="N44" i="62"/>
  <c r="F44" i="62"/>
  <c r="AF44" i="62"/>
  <c r="U44" i="62"/>
  <c r="K44" i="62"/>
  <c r="AB44" i="62"/>
  <c r="R44" i="62"/>
  <c r="G44" i="62"/>
  <c r="AE44" i="62"/>
  <c r="P44" i="62"/>
  <c r="Z44" i="62"/>
  <c r="L44" i="62"/>
  <c r="X44" i="62"/>
  <c r="J44" i="62"/>
  <c r="AC44" i="62"/>
  <c r="K17" i="62"/>
  <c r="V17" i="62"/>
  <c r="AE19" i="62"/>
  <c r="W19" i="62"/>
  <c r="O19" i="62"/>
  <c r="G19" i="62"/>
  <c r="AB19" i="62"/>
  <c r="S19" i="62"/>
  <c r="J19" i="62"/>
  <c r="AH19" i="62"/>
  <c r="Y19" i="62"/>
  <c r="P19" i="62"/>
  <c r="F19" i="62"/>
  <c r="R19" i="62"/>
  <c r="AD19" i="62"/>
  <c r="M21" i="62"/>
  <c r="Z21" i="62"/>
  <c r="J23" i="62"/>
  <c r="Y23" i="62"/>
  <c r="AE24" i="62"/>
  <c r="W24" i="62"/>
  <c r="O24" i="62"/>
  <c r="G24" i="62"/>
  <c r="AB24" i="62"/>
  <c r="T24" i="62"/>
  <c r="L24" i="62"/>
  <c r="AF24" i="62"/>
  <c r="U24" i="62"/>
  <c r="J24" i="62"/>
  <c r="AA24" i="62"/>
  <c r="Q24" i="62"/>
  <c r="F24" i="62"/>
  <c r="S24" i="62"/>
  <c r="AH24" i="62"/>
  <c r="P26" i="62"/>
  <c r="AD26" i="62"/>
  <c r="I27" i="62"/>
  <c r="V27" i="62"/>
  <c r="I29" i="62"/>
  <c r="X29" i="62"/>
  <c r="T32" i="62"/>
  <c r="H36" i="62"/>
  <c r="AH36" i="62"/>
  <c r="AG38" i="62"/>
  <c r="Y38" i="62"/>
  <c r="Q38" i="62"/>
  <c r="I38" i="62"/>
  <c r="AD38" i="62"/>
  <c r="V38" i="62"/>
  <c r="N38" i="62"/>
  <c r="F38" i="62"/>
  <c r="AF38" i="62"/>
  <c r="U38" i="62"/>
  <c r="K38" i="62"/>
  <c r="AB38" i="62"/>
  <c r="R38" i="62"/>
  <c r="G38" i="62"/>
  <c r="X38" i="62"/>
  <c r="J38" i="62"/>
  <c r="AH38" i="62"/>
  <c r="S38" i="62"/>
  <c r="AE38" i="62"/>
  <c r="P38" i="62"/>
  <c r="AA38" i="62"/>
  <c r="T40" i="62"/>
  <c r="H44" i="62"/>
  <c r="AH44" i="62"/>
  <c r="AG46" i="62"/>
  <c r="Y46" i="62"/>
  <c r="Q46" i="62"/>
  <c r="I46" i="62"/>
  <c r="AD46" i="62"/>
  <c r="V46" i="62"/>
  <c r="N46" i="62"/>
  <c r="F46" i="62"/>
  <c r="AF46" i="62"/>
  <c r="U46" i="62"/>
  <c r="K46" i="62"/>
  <c r="AB46" i="62"/>
  <c r="R46" i="62"/>
  <c r="G46" i="62"/>
  <c r="X46" i="62"/>
  <c r="J46" i="62"/>
  <c r="AH46" i="62"/>
  <c r="S46" i="62"/>
  <c r="AE46" i="62"/>
  <c r="P46" i="62"/>
  <c r="AA46" i="62"/>
  <c r="T48" i="62"/>
  <c r="L17" i="62"/>
  <c r="H19" i="62"/>
  <c r="T19" i="62"/>
  <c r="AF19" i="62"/>
  <c r="N21" i="62"/>
  <c r="M23" i="62"/>
  <c r="Z23" i="62"/>
  <c r="H24" i="62"/>
  <c r="V24" i="62"/>
  <c r="Q26" i="62"/>
  <c r="J27" i="62"/>
  <c r="Y27" i="62"/>
  <c r="K29" i="62"/>
  <c r="Z29" i="62"/>
  <c r="AE30" i="62"/>
  <c r="W30" i="62"/>
  <c r="O30" i="62"/>
  <c r="G30" i="62"/>
  <c r="AB30" i="62"/>
  <c r="T30" i="62"/>
  <c r="L30" i="62"/>
  <c r="AH30" i="62"/>
  <c r="X30" i="62"/>
  <c r="M30" i="62"/>
  <c r="AD30" i="62"/>
  <c r="S30" i="62"/>
  <c r="I30" i="62"/>
  <c r="R30" i="62"/>
  <c r="AG30" i="62"/>
  <c r="M36" i="62"/>
  <c r="H38" i="62"/>
  <c r="AC38" i="62"/>
  <c r="M44" i="62"/>
  <c r="H46" i="62"/>
  <c r="AC46" i="62"/>
  <c r="AE17" i="62"/>
  <c r="W17" i="62"/>
  <c r="O17" i="62"/>
  <c r="G17" i="62"/>
  <c r="AB17" i="62"/>
  <c r="S17" i="62"/>
  <c r="J17" i="62"/>
  <c r="AH17" i="62"/>
  <c r="Y17" i="62"/>
  <c r="P17" i="62"/>
  <c r="F17" i="62"/>
  <c r="R17" i="62"/>
  <c r="AD17" i="62"/>
  <c r="S23" i="62"/>
  <c r="AH23" i="62"/>
  <c r="T17" i="62"/>
  <c r="AF17" i="62"/>
  <c r="M17" i="62"/>
  <c r="Z17" i="62"/>
  <c r="N23" i="62"/>
  <c r="AA23" i="62"/>
  <c r="AE26" i="62"/>
  <c r="W26" i="62"/>
  <c r="O26" i="62"/>
  <c r="G26" i="62"/>
  <c r="AB26" i="62"/>
  <c r="T26" i="62"/>
  <c r="L26" i="62"/>
  <c r="AC26" i="62"/>
  <c r="R26" i="62"/>
  <c r="H26" i="62"/>
  <c r="Y26" i="62"/>
  <c r="N26" i="62"/>
  <c r="S26" i="62"/>
  <c r="AG26" i="62"/>
  <c r="K27" i="62"/>
  <c r="Z27" i="62"/>
  <c r="M29" i="62"/>
  <c r="AA29" i="62"/>
  <c r="N17" i="62"/>
  <c r="AA17" i="62"/>
  <c r="AE21" i="62"/>
  <c r="W21" i="62"/>
  <c r="O21" i="62"/>
  <c r="G21" i="62"/>
  <c r="AB21" i="62"/>
  <c r="S21" i="62"/>
  <c r="J21" i="62"/>
  <c r="AH21" i="62"/>
  <c r="Y21" i="62"/>
  <c r="P21" i="62"/>
  <c r="F21" i="62"/>
  <c r="R21" i="62"/>
  <c r="AD21" i="62"/>
  <c r="P23" i="62"/>
  <c r="AD23" i="62"/>
  <c r="F26" i="62"/>
  <c r="U26" i="62"/>
  <c r="AH26" i="62"/>
  <c r="N27" i="62"/>
  <c r="AC27" i="62"/>
  <c r="P29" i="62"/>
  <c r="AC29" i="62"/>
  <c r="AG32" i="62"/>
  <c r="Y32" i="62"/>
  <c r="Q32" i="62"/>
  <c r="I32" i="62"/>
  <c r="AD32" i="62"/>
  <c r="V32" i="62"/>
  <c r="N32" i="62"/>
  <c r="F32" i="62"/>
  <c r="AF32" i="62"/>
  <c r="U32" i="62"/>
  <c r="K32" i="62"/>
  <c r="AB32" i="62"/>
  <c r="R32" i="62"/>
  <c r="G32" i="62"/>
  <c r="AE32" i="62"/>
  <c r="P32" i="62"/>
  <c r="Z32" i="62"/>
  <c r="L32" i="62"/>
  <c r="X32" i="62"/>
  <c r="J32" i="62"/>
  <c r="AC32" i="62"/>
  <c r="S36" i="62"/>
  <c r="AG40" i="62"/>
  <c r="Y40" i="62"/>
  <c r="Q40" i="62"/>
  <c r="I40" i="62"/>
  <c r="AD40" i="62"/>
  <c r="V40" i="62"/>
  <c r="N40" i="62"/>
  <c r="F40" i="62"/>
  <c r="AF40" i="62"/>
  <c r="U40" i="62"/>
  <c r="K40" i="62"/>
  <c r="AB40" i="62"/>
  <c r="R40" i="62"/>
  <c r="G40" i="62"/>
  <c r="AE40" i="62"/>
  <c r="P40" i="62"/>
  <c r="Z40" i="62"/>
  <c r="L40" i="62"/>
  <c r="X40" i="62"/>
  <c r="J40" i="62"/>
  <c r="AC40" i="62"/>
  <c r="S44" i="62"/>
  <c r="AG48" i="62"/>
  <c r="Y48" i="62"/>
  <c r="Q48" i="62"/>
  <c r="I48" i="62"/>
  <c r="AD48" i="62"/>
  <c r="V48" i="62"/>
  <c r="N48" i="62"/>
  <c r="F48" i="62"/>
  <c r="AF48" i="62"/>
  <c r="U48" i="62"/>
  <c r="K48" i="62"/>
  <c r="AB48" i="62"/>
  <c r="R48" i="62"/>
  <c r="G48" i="62"/>
  <c r="AE48" i="62"/>
  <c r="P48" i="62"/>
  <c r="Z48" i="62"/>
  <c r="L48" i="62"/>
  <c r="X48" i="62"/>
  <c r="J48" i="62"/>
  <c r="AC48" i="62"/>
  <c r="Q17" i="62"/>
  <c r="AC17" i="62"/>
  <c r="L19" i="62"/>
  <c r="X19" i="62"/>
  <c r="H21" i="62"/>
  <c r="T21" i="62"/>
  <c r="AF21" i="62"/>
  <c r="Q23" i="62"/>
  <c r="AF23" i="62"/>
  <c r="M24" i="62"/>
  <c r="Z24" i="62"/>
  <c r="I26" i="62"/>
  <c r="V26" i="62"/>
  <c r="P27" i="62"/>
  <c r="AD27" i="62"/>
  <c r="Q29" i="62"/>
  <c r="AD29" i="62"/>
  <c r="AG31" i="62"/>
  <c r="AD31" i="62"/>
  <c r="AF31" i="62"/>
  <c r="W31" i="62"/>
  <c r="O31" i="62"/>
  <c r="G31" i="62"/>
  <c r="AB31" i="62"/>
  <c r="T31" i="62"/>
  <c r="L31" i="62"/>
  <c r="V31" i="62"/>
  <c r="K31" i="62"/>
  <c r="AC31" i="62"/>
  <c r="R31" i="62"/>
  <c r="H31" i="62"/>
  <c r="AA31" i="62"/>
  <c r="Q31" i="62"/>
  <c r="F31" i="62"/>
  <c r="X31" i="62"/>
  <c r="H32" i="62"/>
  <c r="AH32" i="62"/>
  <c r="AG34" i="62"/>
  <c r="Y34" i="62"/>
  <c r="Q34" i="62"/>
  <c r="I34" i="62"/>
  <c r="AD34" i="62"/>
  <c r="V34" i="62"/>
  <c r="N34" i="62"/>
  <c r="F34" i="62"/>
  <c r="AF34" i="62"/>
  <c r="U34" i="62"/>
  <c r="K34" i="62"/>
  <c r="AB34" i="62"/>
  <c r="R34" i="62"/>
  <c r="G34" i="62"/>
  <c r="X34" i="62"/>
  <c r="J34" i="62"/>
  <c r="AH34" i="62"/>
  <c r="S34" i="62"/>
  <c r="AE34" i="62"/>
  <c r="P34" i="62"/>
  <c r="AA34" i="62"/>
  <c r="T36" i="62"/>
  <c r="O38" i="62"/>
  <c r="H40" i="62"/>
  <c r="AH40" i="62"/>
  <c r="AG42" i="62"/>
  <c r="Y42" i="62"/>
  <c r="Q42" i="62"/>
  <c r="I42" i="62"/>
  <c r="AD42" i="62"/>
  <c r="V42" i="62"/>
  <c r="N42" i="62"/>
  <c r="F42" i="62"/>
  <c r="AF42" i="62"/>
  <c r="U42" i="62"/>
  <c r="K42" i="62"/>
  <c r="AB42" i="62"/>
  <c r="R42" i="62"/>
  <c r="G42" i="62"/>
  <c r="X42" i="62"/>
  <c r="J42" i="62"/>
  <c r="AH42" i="62"/>
  <c r="S42" i="62"/>
  <c r="AE42" i="62"/>
  <c r="P42" i="62"/>
  <c r="AA42" i="62"/>
  <c r="T44" i="62"/>
  <c r="O46" i="62"/>
  <c r="H48" i="62"/>
  <c r="AH48" i="62"/>
  <c r="AG33" i="62"/>
  <c r="Y33" i="62"/>
  <c r="Q33" i="62"/>
  <c r="I33" i="62"/>
  <c r="AD33" i="62"/>
  <c r="V33" i="62"/>
  <c r="N33" i="62"/>
  <c r="F33" i="62"/>
  <c r="AF33" i="62"/>
  <c r="U33" i="62"/>
  <c r="K33" i="62"/>
  <c r="AB33" i="62"/>
  <c r="R33" i="62"/>
  <c r="G33" i="62"/>
  <c r="T33" i="62"/>
  <c r="AG37" i="62"/>
  <c r="Y37" i="62"/>
  <c r="Q37" i="62"/>
  <c r="I37" i="62"/>
  <c r="AD37" i="62"/>
  <c r="V37" i="62"/>
  <c r="N37" i="62"/>
  <c r="F37" i="62"/>
  <c r="AF37" i="62"/>
  <c r="U37" i="62"/>
  <c r="K37" i="62"/>
  <c r="AB37" i="62"/>
  <c r="R37" i="62"/>
  <c r="G37" i="62"/>
  <c r="T37" i="62"/>
  <c r="AG41" i="62"/>
  <c r="Y41" i="62"/>
  <c r="Q41" i="62"/>
  <c r="I41" i="62"/>
  <c r="AD41" i="62"/>
  <c r="V41" i="62"/>
  <c r="N41" i="62"/>
  <c r="F41" i="62"/>
  <c r="AF41" i="62"/>
  <c r="U41" i="62"/>
  <c r="K41" i="62"/>
  <c r="AB41" i="62"/>
  <c r="R41" i="62"/>
  <c r="G41" i="62"/>
  <c r="T41" i="62"/>
  <c r="AG45" i="62"/>
  <c r="Y45" i="62"/>
  <c r="Q45" i="62"/>
  <c r="I45" i="62"/>
  <c r="AD45" i="62"/>
  <c r="V45" i="62"/>
  <c r="N45" i="62"/>
  <c r="F45" i="62"/>
  <c r="AF45" i="62"/>
  <c r="U45" i="62"/>
  <c r="K45" i="62"/>
  <c r="AB45" i="62"/>
  <c r="R45" i="62"/>
  <c r="G45" i="62"/>
  <c r="T45" i="62"/>
  <c r="AG49" i="62"/>
  <c r="Y49" i="62"/>
  <c r="Q49" i="62"/>
  <c r="I49" i="62"/>
  <c r="AD49" i="62"/>
  <c r="V49" i="62"/>
  <c r="N49" i="62"/>
  <c r="F49" i="62"/>
  <c r="AF49" i="62"/>
  <c r="U49" i="62"/>
  <c r="K49" i="62"/>
  <c r="AB49" i="62"/>
  <c r="R49" i="62"/>
  <c r="G49" i="62"/>
  <c r="T49" i="62"/>
  <c r="P50" i="62"/>
  <c r="AE50" i="62"/>
  <c r="K18" i="62"/>
  <c r="T18" i="62"/>
  <c r="K20" i="62"/>
  <c r="T20" i="62"/>
  <c r="K22" i="62"/>
  <c r="T22" i="62"/>
  <c r="AE25" i="62"/>
  <c r="W25" i="62"/>
  <c r="O25" i="62"/>
  <c r="G25" i="62"/>
  <c r="AB25" i="62"/>
  <c r="T25" i="62"/>
  <c r="L25" i="62"/>
  <c r="P25" i="62"/>
  <c r="Z25" i="62"/>
  <c r="K28" i="62"/>
  <c r="V28" i="62"/>
  <c r="H33" i="62"/>
  <c r="W33" i="62"/>
  <c r="O35" i="62"/>
  <c r="H37" i="62"/>
  <c r="W37" i="62"/>
  <c r="O39" i="62"/>
  <c r="H41" i="62"/>
  <c r="W41" i="62"/>
  <c r="O43" i="62"/>
  <c r="H45" i="62"/>
  <c r="W45" i="62"/>
  <c r="O47" i="62"/>
  <c r="H49" i="62"/>
  <c r="W49" i="62"/>
  <c r="S50" i="62"/>
  <c r="O51" i="62"/>
  <c r="AG50" i="62"/>
  <c r="Y50" i="62"/>
  <c r="Q50" i="62"/>
  <c r="I50" i="62"/>
  <c r="AD50" i="62"/>
  <c r="V50" i="62"/>
  <c r="N50" i="62"/>
  <c r="F50" i="62"/>
  <c r="AF50" i="62"/>
  <c r="U50" i="62"/>
  <c r="K50" i="62"/>
  <c r="AB50" i="62"/>
  <c r="R50" i="62"/>
  <c r="G50" i="62"/>
  <c r="T50" i="62"/>
  <c r="AE18" i="62"/>
  <c r="W18" i="62"/>
  <c r="O18" i="62"/>
  <c r="G18" i="62"/>
  <c r="N18" i="62"/>
  <c r="X18" i="62"/>
  <c r="AG18" i="62"/>
  <c r="AE20" i="62"/>
  <c r="W20" i="62"/>
  <c r="O20" i="62"/>
  <c r="G20" i="62"/>
  <c r="N20" i="62"/>
  <c r="X20" i="62"/>
  <c r="AG20" i="62"/>
  <c r="AE22" i="62"/>
  <c r="W22" i="62"/>
  <c r="O22" i="62"/>
  <c r="G22" i="62"/>
  <c r="AB22" i="62"/>
  <c r="N22" i="62"/>
  <c r="X22" i="62"/>
  <c r="AH22" i="62"/>
  <c r="AE28" i="62"/>
  <c r="W28" i="62"/>
  <c r="O28" i="62"/>
  <c r="G28" i="62"/>
  <c r="AB28" i="62"/>
  <c r="T28" i="62"/>
  <c r="L28" i="62"/>
  <c r="P28" i="62"/>
  <c r="Z28" i="62"/>
  <c r="M33" i="62"/>
  <c r="AA33" i="62"/>
  <c r="AG35" i="62"/>
  <c r="Y35" i="62"/>
  <c r="Q35" i="62"/>
  <c r="I35" i="62"/>
  <c r="AD35" i="62"/>
  <c r="V35" i="62"/>
  <c r="N35" i="62"/>
  <c r="F35" i="62"/>
  <c r="AF35" i="62"/>
  <c r="U35" i="62"/>
  <c r="K35" i="62"/>
  <c r="AB35" i="62"/>
  <c r="R35" i="62"/>
  <c r="G35" i="62"/>
  <c r="T35" i="62"/>
  <c r="M37" i="62"/>
  <c r="AA37" i="62"/>
  <c r="AG39" i="62"/>
  <c r="Y39" i="62"/>
  <c r="Q39" i="62"/>
  <c r="I39" i="62"/>
  <c r="AD39" i="62"/>
  <c r="V39" i="62"/>
  <c r="N39" i="62"/>
  <c r="F39" i="62"/>
  <c r="AF39" i="62"/>
  <c r="U39" i="62"/>
  <c r="K39" i="62"/>
  <c r="AB39" i="62"/>
  <c r="R39" i="62"/>
  <c r="G39" i="62"/>
  <c r="T39" i="62"/>
  <c r="M41" i="62"/>
  <c r="AA41" i="62"/>
  <c r="AG43" i="62"/>
  <c r="Y43" i="62"/>
  <c r="Q43" i="62"/>
  <c r="I43" i="62"/>
  <c r="AD43" i="62"/>
  <c r="V43" i="62"/>
  <c r="N43" i="62"/>
  <c r="F43" i="62"/>
  <c r="AF43" i="62"/>
  <c r="U43" i="62"/>
  <c r="K43" i="62"/>
  <c r="AB43" i="62"/>
  <c r="R43" i="62"/>
  <c r="G43" i="62"/>
  <c r="T43" i="62"/>
  <c r="M45" i="62"/>
  <c r="AA45" i="62"/>
  <c r="AG47" i="62"/>
  <c r="Y47" i="62"/>
  <c r="Q47" i="62"/>
  <c r="I47" i="62"/>
  <c r="AD47" i="62"/>
  <c r="V47" i="62"/>
  <c r="N47" i="62"/>
  <c r="F47" i="62"/>
  <c r="AF47" i="62"/>
  <c r="U47" i="62"/>
  <c r="K47" i="62"/>
  <c r="AB47" i="62"/>
  <c r="R47" i="62"/>
  <c r="G47" i="62"/>
  <c r="T47" i="62"/>
  <c r="M49" i="62"/>
  <c r="AA49" i="62"/>
  <c r="J50" i="62"/>
  <c r="X50" i="62"/>
  <c r="AG51" i="62"/>
  <c r="Y51" i="62"/>
  <c r="Q51" i="62"/>
  <c r="I51" i="62"/>
  <c r="AD51" i="62"/>
  <c r="V51" i="62"/>
  <c r="N51" i="62"/>
  <c r="F51" i="62"/>
  <c r="AF51" i="62"/>
  <c r="U51" i="62"/>
  <c r="K51" i="62"/>
  <c r="AB51" i="62"/>
  <c r="R51" i="62"/>
  <c r="G51" i="62"/>
  <c r="T51" i="62"/>
  <c r="L29" i="61"/>
  <c r="W29" i="61"/>
  <c r="AG34" i="61"/>
  <c r="Y34" i="61"/>
  <c r="Q34" i="61"/>
  <c r="I34" i="61"/>
  <c r="AC34" i="61"/>
  <c r="T34" i="61"/>
  <c r="K34" i="61"/>
  <c r="AA34" i="61"/>
  <c r="P34" i="61"/>
  <c r="F34" i="61"/>
  <c r="AF34" i="61"/>
  <c r="V34" i="61"/>
  <c r="L34" i="61"/>
  <c r="S34" i="61"/>
  <c r="AH34" i="61"/>
  <c r="L40" i="61"/>
  <c r="Z40" i="61"/>
  <c r="M47" i="61"/>
  <c r="AD47" i="61"/>
  <c r="M29" i="61"/>
  <c r="Z29" i="61"/>
  <c r="AG30" i="61"/>
  <c r="Y30" i="61"/>
  <c r="Q30" i="61"/>
  <c r="I30" i="61"/>
  <c r="AH30" i="61"/>
  <c r="X30" i="61"/>
  <c r="O30" i="61"/>
  <c r="F30" i="61"/>
  <c r="AC30" i="61"/>
  <c r="T30" i="61"/>
  <c r="K30" i="61"/>
  <c r="R30" i="61"/>
  <c r="AD30" i="61"/>
  <c r="G34" i="61"/>
  <c r="U34" i="61"/>
  <c r="L38" i="61"/>
  <c r="Z38" i="61"/>
  <c r="AG39" i="61"/>
  <c r="Y39" i="61"/>
  <c r="Q39" i="61"/>
  <c r="I39" i="61"/>
  <c r="AH39" i="61"/>
  <c r="X39" i="61"/>
  <c r="O39" i="61"/>
  <c r="F39" i="61"/>
  <c r="W39" i="61"/>
  <c r="M39" i="61"/>
  <c r="AC39" i="61"/>
  <c r="S39" i="61"/>
  <c r="H39" i="61"/>
  <c r="T39" i="61"/>
  <c r="AF39" i="61"/>
  <c r="N40" i="61"/>
  <c r="AA40" i="61"/>
  <c r="AG42" i="61"/>
  <c r="Y42" i="61"/>
  <c r="Q42" i="61"/>
  <c r="I42" i="61"/>
  <c r="AH42" i="61"/>
  <c r="X42" i="61"/>
  <c r="O42" i="61"/>
  <c r="AC42" i="61"/>
  <c r="T42" i="61"/>
  <c r="K42" i="61"/>
  <c r="W42" i="61"/>
  <c r="L42" i="61"/>
  <c r="AD42" i="61"/>
  <c r="R42" i="61"/>
  <c r="F42" i="61"/>
  <c r="U42" i="61"/>
  <c r="N47" i="61"/>
  <c r="AE47" i="61"/>
  <c r="M48" i="61"/>
  <c r="AD48" i="61"/>
  <c r="P49" i="61"/>
  <c r="N29" i="61"/>
  <c r="AA29" i="61"/>
  <c r="G30" i="61"/>
  <c r="S30" i="61"/>
  <c r="AE30" i="61"/>
  <c r="L31" i="61"/>
  <c r="W31" i="61"/>
  <c r="M33" i="61"/>
  <c r="AA33" i="61"/>
  <c r="H34" i="61"/>
  <c r="W34" i="61"/>
  <c r="AG37" i="61"/>
  <c r="Y37" i="61"/>
  <c r="Q37" i="61"/>
  <c r="I37" i="61"/>
  <c r="AH37" i="61"/>
  <c r="X37" i="61"/>
  <c r="O37" i="61"/>
  <c r="F37" i="61"/>
  <c r="Z37" i="61"/>
  <c r="N37" i="61"/>
  <c r="AD37" i="61"/>
  <c r="T37" i="61"/>
  <c r="J37" i="61"/>
  <c r="S37" i="61"/>
  <c r="AF37" i="61"/>
  <c r="M38" i="61"/>
  <c r="AA38" i="61"/>
  <c r="G39" i="61"/>
  <c r="U39" i="61"/>
  <c r="O40" i="61"/>
  <c r="AD40" i="61"/>
  <c r="G42" i="61"/>
  <c r="V42" i="61"/>
  <c r="AG43" i="61"/>
  <c r="Y43" i="61"/>
  <c r="Q43" i="61"/>
  <c r="I43" i="61"/>
  <c r="AC43" i="61"/>
  <c r="T43" i="61"/>
  <c r="K43" i="61"/>
  <c r="AH43" i="61"/>
  <c r="X43" i="61"/>
  <c r="O43" i="61"/>
  <c r="F43" i="61"/>
  <c r="AB43" i="61"/>
  <c r="P43" i="61"/>
  <c r="V43" i="61"/>
  <c r="J43" i="61"/>
  <c r="U43" i="61"/>
  <c r="R47" i="61"/>
  <c r="AF47" i="61"/>
  <c r="P48" i="61"/>
  <c r="AE48" i="61"/>
  <c r="R49" i="61"/>
  <c r="K17" i="61"/>
  <c r="U17" i="61"/>
  <c r="K18" i="61"/>
  <c r="U18" i="61"/>
  <c r="K19" i="61"/>
  <c r="U19" i="61"/>
  <c r="K20" i="61"/>
  <c r="U20" i="61"/>
  <c r="K21" i="61"/>
  <c r="U21" i="61"/>
  <c r="K22" i="61"/>
  <c r="U22" i="61"/>
  <c r="K23" i="61"/>
  <c r="U23" i="61"/>
  <c r="K24" i="61"/>
  <c r="U24" i="61"/>
  <c r="K25" i="61"/>
  <c r="U25" i="61"/>
  <c r="K26" i="61"/>
  <c r="U26" i="61"/>
  <c r="K27" i="61"/>
  <c r="U27" i="61"/>
  <c r="L28" i="61"/>
  <c r="P29" i="61"/>
  <c r="H30" i="61"/>
  <c r="U30" i="61"/>
  <c r="AF30" i="61"/>
  <c r="M31" i="61"/>
  <c r="AG32" i="61"/>
  <c r="Y32" i="61"/>
  <c r="Q32" i="61"/>
  <c r="I32" i="61"/>
  <c r="AC32" i="61"/>
  <c r="T32" i="61"/>
  <c r="K32" i="61"/>
  <c r="AB32" i="61"/>
  <c r="R32" i="61"/>
  <c r="G32" i="61"/>
  <c r="AH32" i="61"/>
  <c r="W32" i="61"/>
  <c r="M32" i="61"/>
  <c r="S32" i="61"/>
  <c r="AF32" i="61"/>
  <c r="N33" i="61"/>
  <c r="J34" i="61"/>
  <c r="X34" i="61"/>
  <c r="G37" i="61"/>
  <c r="U37" i="61"/>
  <c r="O38" i="61"/>
  <c r="AB38" i="61"/>
  <c r="J39" i="61"/>
  <c r="V39" i="61"/>
  <c r="P40" i="61"/>
  <c r="M41" i="61"/>
  <c r="H42" i="61"/>
  <c r="Z42" i="61"/>
  <c r="G43" i="61"/>
  <c r="W43" i="61"/>
  <c r="AG44" i="61"/>
  <c r="Y44" i="61"/>
  <c r="Q44" i="61"/>
  <c r="I44" i="61"/>
  <c r="AH44" i="61"/>
  <c r="X44" i="61"/>
  <c r="O44" i="61"/>
  <c r="F44" i="61"/>
  <c r="AC44" i="61"/>
  <c r="T44" i="61"/>
  <c r="K44" i="61"/>
  <c r="AF44" i="61"/>
  <c r="U44" i="61"/>
  <c r="H44" i="61"/>
  <c r="AA44" i="61"/>
  <c r="N44" i="61"/>
  <c r="V44" i="61"/>
  <c r="AG45" i="61"/>
  <c r="Y45" i="61"/>
  <c r="Q45" i="61"/>
  <c r="I45" i="61"/>
  <c r="AC45" i="61"/>
  <c r="T45" i="61"/>
  <c r="K45" i="61"/>
  <c r="AH45" i="61"/>
  <c r="X45" i="61"/>
  <c r="O45" i="61"/>
  <c r="F45" i="61"/>
  <c r="Z45" i="61"/>
  <c r="M45" i="61"/>
  <c r="AE45" i="61"/>
  <c r="S45" i="61"/>
  <c r="G45" i="61"/>
  <c r="V45" i="61"/>
  <c r="S47" i="61"/>
  <c r="U49" i="61"/>
  <c r="AG29" i="61"/>
  <c r="Y29" i="61"/>
  <c r="Q29" i="61"/>
  <c r="I29" i="61"/>
  <c r="AC29" i="61"/>
  <c r="T29" i="61"/>
  <c r="K29" i="61"/>
  <c r="AH29" i="61"/>
  <c r="X29" i="61"/>
  <c r="O29" i="61"/>
  <c r="F29" i="61"/>
  <c r="AG40" i="61"/>
  <c r="Y40" i="61"/>
  <c r="Q40" i="61"/>
  <c r="I40" i="61"/>
  <c r="AC40" i="61"/>
  <c r="T40" i="61"/>
  <c r="K40" i="61"/>
  <c r="AH40" i="61"/>
  <c r="W40" i="61"/>
  <c r="M40" i="61"/>
  <c r="AB40" i="61"/>
  <c r="R40" i="61"/>
  <c r="G40" i="61"/>
  <c r="S40" i="61"/>
  <c r="AF40" i="61"/>
  <c r="G29" i="61"/>
  <c r="S29" i="61"/>
  <c r="AE29" i="61"/>
  <c r="N34" i="61"/>
  <c r="AB34" i="61"/>
  <c r="R38" i="61"/>
  <c r="AF38" i="61"/>
  <c r="F40" i="61"/>
  <c r="U40" i="61"/>
  <c r="G47" i="61"/>
  <c r="AG48" i="61"/>
  <c r="Y48" i="61"/>
  <c r="Q48" i="61"/>
  <c r="I48" i="61"/>
  <c r="AH48" i="61"/>
  <c r="X48" i="61"/>
  <c r="O48" i="61"/>
  <c r="F48" i="61"/>
  <c r="AC48" i="61"/>
  <c r="T48" i="61"/>
  <c r="K48" i="61"/>
  <c r="AA48" i="61"/>
  <c r="N48" i="61"/>
  <c r="AF48" i="61"/>
  <c r="U48" i="61"/>
  <c r="H48" i="61"/>
  <c r="V48" i="61"/>
  <c r="H29" i="61"/>
  <c r="U29" i="61"/>
  <c r="AF29" i="61"/>
  <c r="M30" i="61"/>
  <c r="Z30" i="61"/>
  <c r="AG31" i="61"/>
  <c r="AH31" i="61"/>
  <c r="Y31" i="61"/>
  <c r="Q31" i="61"/>
  <c r="I31" i="61"/>
  <c r="AC31" i="61"/>
  <c r="T31" i="61"/>
  <c r="K31" i="61"/>
  <c r="X31" i="61"/>
  <c r="O31" i="61"/>
  <c r="F31" i="61"/>
  <c r="R31" i="61"/>
  <c r="AD31" i="61"/>
  <c r="AG33" i="61"/>
  <c r="Y33" i="61"/>
  <c r="Q33" i="61"/>
  <c r="I33" i="61"/>
  <c r="AH33" i="61"/>
  <c r="X33" i="61"/>
  <c r="O33" i="61"/>
  <c r="F33" i="61"/>
  <c r="AB33" i="61"/>
  <c r="R33" i="61"/>
  <c r="G33" i="61"/>
  <c r="AF33" i="61"/>
  <c r="V33" i="61"/>
  <c r="L33" i="61"/>
  <c r="T33" i="61"/>
  <c r="O34" i="61"/>
  <c r="AD34" i="61"/>
  <c r="F38" i="61"/>
  <c r="U38" i="61"/>
  <c r="N39" i="61"/>
  <c r="AB39" i="61"/>
  <c r="H40" i="61"/>
  <c r="V40" i="61"/>
  <c r="N42" i="61"/>
  <c r="AE42" i="61"/>
  <c r="H47" i="61"/>
  <c r="G48" i="61"/>
  <c r="W48" i="61"/>
  <c r="H49" i="61"/>
  <c r="R29" i="61"/>
  <c r="AD29" i="61"/>
  <c r="AG47" i="61"/>
  <c r="Y47" i="61"/>
  <c r="Q47" i="61"/>
  <c r="I47" i="61"/>
  <c r="AC47" i="61"/>
  <c r="T47" i="61"/>
  <c r="K47" i="61"/>
  <c r="AH47" i="61"/>
  <c r="X47" i="61"/>
  <c r="O47" i="61"/>
  <c r="F47" i="61"/>
  <c r="V47" i="61"/>
  <c r="J47" i="61"/>
  <c r="AB47" i="61"/>
  <c r="P47" i="61"/>
  <c r="U47" i="61"/>
  <c r="AG38" i="61"/>
  <c r="Y38" i="61"/>
  <c r="Q38" i="61"/>
  <c r="I38" i="61"/>
  <c r="AC38" i="61"/>
  <c r="T38" i="61"/>
  <c r="K38" i="61"/>
  <c r="X38" i="61"/>
  <c r="N38" i="61"/>
  <c r="AD38" i="61"/>
  <c r="S38" i="61"/>
  <c r="H38" i="61"/>
  <c r="W47" i="61"/>
  <c r="AG49" i="61"/>
  <c r="Y49" i="61"/>
  <c r="Q49" i="61"/>
  <c r="I49" i="61"/>
  <c r="AC49" i="61"/>
  <c r="T49" i="61"/>
  <c r="K49" i="61"/>
  <c r="AH49" i="61"/>
  <c r="X49" i="61"/>
  <c r="O49" i="61"/>
  <c r="F49" i="61"/>
  <c r="AE49" i="61"/>
  <c r="S49" i="61"/>
  <c r="G49" i="61"/>
  <c r="Z49" i="61"/>
  <c r="M49" i="61"/>
  <c r="W49" i="61"/>
  <c r="L49" i="61"/>
  <c r="AA49" i="61"/>
  <c r="AD17" i="61"/>
  <c r="V17" i="61"/>
  <c r="N17" i="61"/>
  <c r="F17" i="61"/>
  <c r="AH17" i="61"/>
  <c r="Z17" i="61"/>
  <c r="R17" i="61"/>
  <c r="J17" i="61"/>
  <c r="P17" i="61"/>
  <c r="AA17" i="61"/>
  <c r="AD18" i="61"/>
  <c r="V18" i="61"/>
  <c r="N18" i="61"/>
  <c r="F18" i="61"/>
  <c r="AH18" i="61"/>
  <c r="Z18" i="61"/>
  <c r="R18" i="61"/>
  <c r="J18" i="61"/>
  <c r="P18" i="61"/>
  <c r="AA18" i="61"/>
  <c r="AD19" i="61"/>
  <c r="V19" i="61"/>
  <c r="N19" i="61"/>
  <c r="F19" i="61"/>
  <c r="AH19" i="61"/>
  <c r="Z19" i="61"/>
  <c r="R19" i="61"/>
  <c r="J19" i="61"/>
  <c r="P19" i="61"/>
  <c r="AA19" i="61"/>
  <c r="AD20" i="61"/>
  <c r="V20" i="61"/>
  <c r="N20" i="61"/>
  <c r="F20" i="61"/>
  <c r="AH20" i="61"/>
  <c r="Z20" i="61"/>
  <c r="R20" i="61"/>
  <c r="J20" i="61"/>
  <c r="P20" i="61"/>
  <c r="AA20" i="61"/>
  <c r="AD21" i="61"/>
  <c r="V21" i="61"/>
  <c r="N21" i="61"/>
  <c r="F21" i="61"/>
  <c r="AH21" i="61"/>
  <c r="Z21" i="61"/>
  <c r="R21" i="61"/>
  <c r="J21" i="61"/>
  <c r="P21" i="61"/>
  <c r="AA21" i="61"/>
  <c r="AD22" i="61"/>
  <c r="V22" i="61"/>
  <c r="N22" i="61"/>
  <c r="F22" i="61"/>
  <c r="AH22" i="61"/>
  <c r="Z22" i="61"/>
  <c r="R22" i="61"/>
  <c r="J22" i="61"/>
  <c r="P22" i="61"/>
  <c r="AA22" i="61"/>
  <c r="AD23" i="61"/>
  <c r="V23" i="61"/>
  <c r="N23" i="61"/>
  <c r="F23" i="61"/>
  <c r="AH23" i="61"/>
  <c r="Z23" i="61"/>
  <c r="R23" i="61"/>
  <c r="J23" i="61"/>
  <c r="P23" i="61"/>
  <c r="AA23" i="61"/>
  <c r="AD24" i="61"/>
  <c r="V24" i="61"/>
  <c r="N24" i="61"/>
  <c r="F24" i="61"/>
  <c r="AH24" i="61"/>
  <c r="Z24" i="61"/>
  <c r="R24" i="61"/>
  <c r="J24" i="61"/>
  <c r="P24" i="61"/>
  <c r="AA24" i="61"/>
  <c r="AD25" i="61"/>
  <c r="V25" i="61"/>
  <c r="N25" i="61"/>
  <c r="F25" i="61"/>
  <c r="AH25" i="61"/>
  <c r="Z25" i="61"/>
  <c r="R25" i="61"/>
  <c r="J25" i="61"/>
  <c r="P25" i="61"/>
  <c r="AA25" i="61"/>
  <c r="AD26" i="61"/>
  <c r="V26" i="61"/>
  <c r="N26" i="61"/>
  <c r="F26" i="61"/>
  <c r="AH26" i="61"/>
  <c r="Z26" i="61"/>
  <c r="R26" i="61"/>
  <c r="J26" i="61"/>
  <c r="P26" i="61"/>
  <c r="AA26" i="61"/>
  <c r="AD27" i="61"/>
  <c r="V27" i="61"/>
  <c r="N27" i="61"/>
  <c r="F27" i="61"/>
  <c r="AH27" i="61"/>
  <c r="Z27" i="61"/>
  <c r="R27" i="61"/>
  <c r="J27" i="61"/>
  <c r="P27" i="61"/>
  <c r="AA27" i="61"/>
  <c r="AG28" i="61"/>
  <c r="Y28" i="61"/>
  <c r="Q28" i="61"/>
  <c r="I28" i="61"/>
  <c r="AH28" i="61"/>
  <c r="X28" i="61"/>
  <c r="O28" i="61"/>
  <c r="F28" i="61"/>
  <c r="AC28" i="61"/>
  <c r="T28" i="61"/>
  <c r="K28" i="61"/>
  <c r="R28" i="61"/>
  <c r="AD28" i="61"/>
  <c r="J29" i="61"/>
  <c r="V29" i="61"/>
  <c r="N30" i="61"/>
  <c r="AA30" i="61"/>
  <c r="G31" i="61"/>
  <c r="S31" i="61"/>
  <c r="AE31" i="61"/>
  <c r="H33" i="61"/>
  <c r="U33" i="61"/>
  <c r="R34" i="61"/>
  <c r="AE34" i="61"/>
  <c r="M37" i="61"/>
  <c r="AB37" i="61"/>
  <c r="G38" i="61"/>
  <c r="V38" i="61"/>
  <c r="P39" i="61"/>
  <c r="AD39" i="61"/>
  <c r="J40" i="61"/>
  <c r="X40" i="61"/>
  <c r="AG41" i="61"/>
  <c r="Y41" i="61"/>
  <c r="Q41" i="61"/>
  <c r="I41" i="61"/>
  <c r="AH41" i="61"/>
  <c r="X41" i="61"/>
  <c r="O41" i="61"/>
  <c r="F41" i="61"/>
  <c r="AF41" i="61"/>
  <c r="V41" i="61"/>
  <c r="L41" i="61"/>
  <c r="AB41" i="61"/>
  <c r="R41" i="61"/>
  <c r="G41" i="61"/>
  <c r="T41" i="61"/>
  <c r="P42" i="61"/>
  <c r="AF42" i="61"/>
  <c r="N43" i="61"/>
  <c r="AE43" i="61"/>
  <c r="L47" i="61"/>
  <c r="AA47" i="61"/>
  <c r="J48" i="61"/>
  <c r="Z48" i="61"/>
  <c r="J49" i="61"/>
  <c r="AD49" i="61"/>
  <c r="K35" i="61"/>
  <c r="U35" i="61"/>
  <c r="J36" i="61"/>
  <c r="U36" i="61"/>
  <c r="L46" i="61"/>
  <c r="AG50" i="61"/>
  <c r="Y50" i="61"/>
  <c r="Q50" i="61"/>
  <c r="I50" i="61"/>
  <c r="AH50" i="61"/>
  <c r="X50" i="61"/>
  <c r="O50" i="61"/>
  <c r="F50" i="61"/>
  <c r="AC50" i="61"/>
  <c r="T50" i="61"/>
  <c r="K50" i="61"/>
  <c r="R50" i="61"/>
  <c r="AD50" i="61"/>
  <c r="AG35" i="61"/>
  <c r="Y35" i="61"/>
  <c r="Q35" i="61"/>
  <c r="I35" i="61"/>
  <c r="AH35" i="61"/>
  <c r="X35" i="61"/>
  <c r="O35" i="61"/>
  <c r="F35" i="61"/>
  <c r="P35" i="61"/>
  <c r="AA35" i="61"/>
  <c r="AG36" i="61"/>
  <c r="Y36" i="61"/>
  <c r="Q36" i="61"/>
  <c r="I36" i="61"/>
  <c r="AC36" i="61"/>
  <c r="T36" i="61"/>
  <c r="K36" i="61"/>
  <c r="O36" i="61"/>
  <c r="Z36" i="61"/>
  <c r="AG46" i="61"/>
  <c r="Y46" i="61"/>
  <c r="Q46" i="61"/>
  <c r="I46" i="61"/>
  <c r="AH46" i="61"/>
  <c r="X46" i="61"/>
  <c r="O46" i="61"/>
  <c r="F46" i="61"/>
  <c r="AC46" i="61"/>
  <c r="T46" i="61"/>
  <c r="K46" i="61"/>
  <c r="R46" i="61"/>
  <c r="AD46" i="61"/>
  <c r="M51" i="61"/>
  <c r="U51" i="61"/>
  <c r="AC51" i="61"/>
  <c r="I51" i="61"/>
  <c r="Q51" i="61"/>
  <c r="Y51" i="61"/>
  <c r="H18" i="60"/>
  <c r="AG38" i="60"/>
  <c r="Y38" i="60"/>
  <c r="Q38" i="60"/>
  <c r="I38" i="60"/>
  <c r="AF38" i="60"/>
  <c r="X38" i="60"/>
  <c r="P38" i="60"/>
  <c r="H38" i="60"/>
  <c r="AD38" i="60"/>
  <c r="T38" i="60"/>
  <c r="J38" i="60"/>
  <c r="V38" i="60"/>
  <c r="K38" i="60"/>
  <c r="AE38" i="60"/>
  <c r="AH38" i="60"/>
  <c r="U38" i="60"/>
  <c r="G38" i="60"/>
  <c r="S38" i="60"/>
  <c r="F38" i="60"/>
  <c r="Z38" i="60"/>
  <c r="M38" i="60"/>
  <c r="W38" i="60"/>
  <c r="L38" i="60"/>
  <c r="U18" i="60"/>
  <c r="G36" i="60"/>
  <c r="K18" i="60"/>
  <c r="X18" i="60"/>
  <c r="AD27" i="60"/>
  <c r="V27" i="60"/>
  <c r="N27" i="60"/>
  <c r="F27" i="60"/>
  <c r="AA27" i="60"/>
  <c r="R27" i="60"/>
  <c r="I27" i="60"/>
  <c r="AH27" i="60"/>
  <c r="Y27" i="60"/>
  <c r="P27" i="60"/>
  <c r="G27" i="60"/>
  <c r="Z27" i="60"/>
  <c r="Q27" i="60"/>
  <c r="H27" i="60"/>
  <c r="AC27" i="60"/>
  <c r="T27" i="60"/>
  <c r="K27" i="60"/>
  <c r="X27" i="60"/>
  <c r="H28" i="60"/>
  <c r="Z28" i="60"/>
  <c r="L29" i="60"/>
  <c r="O33" i="60"/>
  <c r="R36" i="60"/>
  <c r="O38" i="60"/>
  <c r="S18" i="60"/>
  <c r="AF18" i="60"/>
  <c r="AG45" i="60"/>
  <c r="Y45" i="60"/>
  <c r="Q45" i="60"/>
  <c r="I45" i="60"/>
  <c r="AF45" i="60"/>
  <c r="X45" i="60"/>
  <c r="P45" i="60"/>
  <c r="H45" i="60"/>
  <c r="AA45" i="60"/>
  <c r="S45" i="60"/>
  <c r="K45" i="60"/>
  <c r="W45" i="60"/>
  <c r="L45" i="60"/>
  <c r="V45" i="60"/>
  <c r="J45" i="60"/>
  <c r="AB45" i="60"/>
  <c r="N45" i="60"/>
  <c r="R45" i="60"/>
  <c r="AH45" i="60"/>
  <c r="O45" i="60"/>
  <c r="AE45" i="60"/>
  <c r="M45" i="60"/>
  <c r="U45" i="60"/>
  <c r="T45" i="60"/>
  <c r="AD29" i="60"/>
  <c r="V29" i="60"/>
  <c r="N29" i="60"/>
  <c r="F29" i="60"/>
  <c r="AA29" i="60"/>
  <c r="R29" i="60"/>
  <c r="I29" i="60"/>
  <c r="AH29" i="60"/>
  <c r="Y29" i="60"/>
  <c r="P29" i="60"/>
  <c r="G29" i="60"/>
  <c r="Z29" i="60"/>
  <c r="Q29" i="60"/>
  <c r="H29" i="60"/>
  <c r="AC29" i="60"/>
  <c r="T29" i="60"/>
  <c r="K29" i="60"/>
  <c r="X29" i="60"/>
  <c r="F36" i="60"/>
  <c r="F45" i="60"/>
  <c r="X28" i="60"/>
  <c r="AB29" i="60"/>
  <c r="F33" i="60"/>
  <c r="AE17" i="60"/>
  <c r="W17" i="60"/>
  <c r="O17" i="60"/>
  <c r="G17" i="60"/>
  <c r="AD17" i="60"/>
  <c r="V17" i="60"/>
  <c r="N17" i="60"/>
  <c r="F17" i="60"/>
  <c r="AG17" i="60"/>
  <c r="Y17" i="60"/>
  <c r="Q17" i="60"/>
  <c r="I17" i="60"/>
  <c r="S17" i="60"/>
  <c r="AF17" i="60"/>
  <c r="L18" i="60"/>
  <c r="AE19" i="60"/>
  <c r="W19" i="60"/>
  <c r="O19" i="60"/>
  <c r="G19" i="60"/>
  <c r="AD19" i="60"/>
  <c r="V19" i="60"/>
  <c r="N19" i="60"/>
  <c r="F19" i="60"/>
  <c r="AG19" i="60"/>
  <c r="Y19" i="60"/>
  <c r="Q19" i="60"/>
  <c r="I19" i="60"/>
  <c r="S19" i="60"/>
  <c r="AF19" i="60"/>
  <c r="AD26" i="60"/>
  <c r="V26" i="60"/>
  <c r="N26" i="60"/>
  <c r="F26" i="60"/>
  <c r="AF26" i="60"/>
  <c r="W26" i="60"/>
  <c r="M26" i="60"/>
  <c r="T26" i="60"/>
  <c r="K26" i="60"/>
  <c r="AE26" i="60"/>
  <c r="U26" i="60"/>
  <c r="L26" i="60"/>
  <c r="AC26" i="60"/>
  <c r="AH26" i="60"/>
  <c r="Y26" i="60"/>
  <c r="P26" i="60"/>
  <c r="G26" i="60"/>
  <c r="X26" i="60"/>
  <c r="J27" i="60"/>
  <c r="AB27" i="60"/>
  <c r="I28" i="60"/>
  <c r="M29" i="60"/>
  <c r="AF29" i="60"/>
  <c r="AG31" i="60"/>
  <c r="AF31" i="60"/>
  <c r="AD31" i="60"/>
  <c r="V31" i="60"/>
  <c r="N31" i="60"/>
  <c r="F31" i="60"/>
  <c r="AA31" i="60"/>
  <c r="R31" i="60"/>
  <c r="I31" i="60"/>
  <c r="Y31" i="60"/>
  <c r="P31" i="60"/>
  <c r="G31" i="60"/>
  <c r="Z31" i="60"/>
  <c r="Q31" i="60"/>
  <c r="H31" i="60"/>
  <c r="AC31" i="60"/>
  <c r="T31" i="60"/>
  <c r="K31" i="60"/>
  <c r="AB31" i="60"/>
  <c r="S31" i="60"/>
  <c r="J31" i="60"/>
  <c r="AH31" i="60"/>
  <c r="R38" i="60"/>
  <c r="AC45" i="60"/>
  <c r="AE18" i="60"/>
  <c r="W18" i="60"/>
  <c r="O18" i="60"/>
  <c r="G18" i="60"/>
  <c r="AD18" i="60"/>
  <c r="V18" i="60"/>
  <c r="N18" i="60"/>
  <c r="F18" i="60"/>
  <c r="AG18" i="60"/>
  <c r="Y18" i="60"/>
  <c r="Q18" i="60"/>
  <c r="I18" i="60"/>
  <c r="AG36" i="60"/>
  <c r="Y36" i="60"/>
  <c r="Q36" i="60"/>
  <c r="I36" i="60"/>
  <c r="AF36" i="60"/>
  <c r="X36" i="60"/>
  <c r="P36" i="60"/>
  <c r="H36" i="60"/>
  <c r="AD36" i="60"/>
  <c r="T36" i="60"/>
  <c r="J36" i="60"/>
  <c r="Z36" i="60"/>
  <c r="M36" i="60"/>
  <c r="V36" i="60"/>
  <c r="K36" i="60"/>
  <c r="W36" i="60"/>
  <c r="L36" i="60"/>
  <c r="AB36" i="60"/>
  <c r="O36" i="60"/>
  <c r="AA36" i="60"/>
  <c r="N36" i="60"/>
  <c r="AH36" i="60"/>
  <c r="T18" i="60"/>
  <c r="AH18" i="60"/>
  <c r="AG33" i="60"/>
  <c r="Y33" i="60"/>
  <c r="Q33" i="60"/>
  <c r="I33" i="60"/>
  <c r="AF33" i="60"/>
  <c r="X33" i="60"/>
  <c r="P33" i="60"/>
  <c r="H33" i="60"/>
  <c r="AD33" i="60"/>
  <c r="T33" i="60"/>
  <c r="J33" i="60"/>
  <c r="W33" i="60"/>
  <c r="L33" i="60"/>
  <c r="AH33" i="60"/>
  <c r="U33" i="60"/>
  <c r="G33" i="60"/>
  <c r="V33" i="60"/>
  <c r="K33" i="60"/>
  <c r="AA33" i="60"/>
  <c r="N33" i="60"/>
  <c r="Z33" i="60"/>
  <c r="M33" i="60"/>
  <c r="J18" i="60"/>
  <c r="AD28" i="60"/>
  <c r="V28" i="60"/>
  <c r="N28" i="60"/>
  <c r="F28" i="60"/>
  <c r="AF28" i="60"/>
  <c r="W28" i="60"/>
  <c r="M28" i="60"/>
  <c r="AC28" i="60"/>
  <c r="T28" i="60"/>
  <c r="K28" i="60"/>
  <c r="AE28" i="60"/>
  <c r="U28" i="60"/>
  <c r="L28" i="60"/>
  <c r="AH28" i="60"/>
  <c r="Y28" i="60"/>
  <c r="P28" i="60"/>
  <c r="G28" i="60"/>
  <c r="J29" i="60"/>
  <c r="N38" i="60"/>
  <c r="G45" i="60"/>
  <c r="H17" i="60"/>
  <c r="T17" i="60"/>
  <c r="AH17" i="60"/>
  <c r="M18" i="60"/>
  <c r="AA18" i="60"/>
  <c r="H19" i="60"/>
  <c r="T19" i="60"/>
  <c r="AH19" i="60"/>
  <c r="AD25" i="60"/>
  <c r="V25" i="60"/>
  <c r="N25" i="60"/>
  <c r="F25" i="60"/>
  <c r="AA25" i="60"/>
  <c r="R25" i="60"/>
  <c r="I25" i="60"/>
  <c r="AH25" i="60"/>
  <c r="Y25" i="60"/>
  <c r="G25" i="60"/>
  <c r="Z25" i="60"/>
  <c r="Q25" i="60"/>
  <c r="H25" i="60"/>
  <c r="P25" i="60"/>
  <c r="AC25" i="60"/>
  <c r="T25" i="60"/>
  <c r="K25" i="60"/>
  <c r="X25" i="60"/>
  <c r="H26" i="60"/>
  <c r="Z26" i="60"/>
  <c r="L27" i="60"/>
  <c r="AE27" i="60"/>
  <c r="J28" i="60"/>
  <c r="AB28" i="60"/>
  <c r="O29" i="60"/>
  <c r="AG29" i="60"/>
  <c r="L31" i="60"/>
  <c r="S33" i="60"/>
  <c r="U36" i="60"/>
  <c r="AA38" i="60"/>
  <c r="AD45" i="60"/>
  <c r="AG48" i="60"/>
  <c r="Y48" i="60"/>
  <c r="Q48" i="60"/>
  <c r="I48" i="60"/>
  <c r="AF48" i="60"/>
  <c r="X48" i="60"/>
  <c r="P48" i="60"/>
  <c r="H48" i="60"/>
  <c r="AA48" i="60"/>
  <c r="S48" i="60"/>
  <c r="K48" i="60"/>
  <c r="Z48" i="60"/>
  <c r="M48" i="60"/>
  <c r="W48" i="60"/>
  <c r="L48" i="60"/>
  <c r="AC48" i="60"/>
  <c r="O48" i="60"/>
  <c r="AE48" i="60"/>
  <c r="J48" i="60"/>
  <c r="AD48" i="60"/>
  <c r="G48" i="60"/>
  <c r="AB48" i="60"/>
  <c r="F48" i="60"/>
  <c r="R48" i="60"/>
  <c r="AH48" i="60"/>
  <c r="N48" i="60"/>
  <c r="AD30" i="60"/>
  <c r="V30" i="60"/>
  <c r="N30" i="60"/>
  <c r="F30" i="60"/>
  <c r="O30" i="60"/>
  <c r="X30" i="60"/>
  <c r="AG30" i="60"/>
  <c r="AG34" i="60"/>
  <c r="Y34" i="60"/>
  <c r="Q34" i="60"/>
  <c r="I34" i="60"/>
  <c r="AF34" i="60"/>
  <c r="X34" i="60"/>
  <c r="P34" i="60"/>
  <c r="H34" i="60"/>
  <c r="AD34" i="60"/>
  <c r="T34" i="60"/>
  <c r="J34" i="60"/>
  <c r="R34" i="60"/>
  <c r="AC34" i="60"/>
  <c r="I20" i="60"/>
  <c r="Q20" i="60"/>
  <c r="Y20" i="60"/>
  <c r="AG20" i="60"/>
  <c r="I21" i="60"/>
  <c r="Q21" i="60"/>
  <c r="Y21" i="60"/>
  <c r="AG21" i="60"/>
  <c r="I22" i="60"/>
  <c r="Q22" i="60"/>
  <c r="Y22" i="60"/>
  <c r="AG22" i="60"/>
  <c r="I23" i="60"/>
  <c r="Q23" i="60"/>
  <c r="Y23" i="60"/>
  <c r="AG23" i="60"/>
  <c r="I24" i="60"/>
  <c r="Q24" i="60"/>
  <c r="Y24" i="60"/>
  <c r="AH24" i="60"/>
  <c r="G30" i="60"/>
  <c r="P30" i="60"/>
  <c r="Y30" i="60"/>
  <c r="AH30" i="60"/>
  <c r="F34" i="60"/>
  <c r="S34" i="60"/>
  <c r="AE34" i="60"/>
  <c r="L35" i="60"/>
  <c r="G37" i="60"/>
  <c r="U37" i="60"/>
  <c r="AH37" i="60"/>
  <c r="AG39" i="60"/>
  <c r="Y39" i="60"/>
  <c r="Q39" i="60"/>
  <c r="I39" i="60"/>
  <c r="AF39" i="60"/>
  <c r="X39" i="60"/>
  <c r="P39" i="60"/>
  <c r="H39" i="60"/>
  <c r="AB39" i="60"/>
  <c r="R39" i="60"/>
  <c r="F39" i="60"/>
  <c r="AD39" i="60"/>
  <c r="T39" i="60"/>
  <c r="J39" i="60"/>
  <c r="U39" i="60"/>
  <c r="AG46" i="60"/>
  <c r="Y46" i="60"/>
  <c r="Q46" i="60"/>
  <c r="I46" i="60"/>
  <c r="AF46" i="60"/>
  <c r="X46" i="60"/>
  <c r="P46" i="60"/>
  <c r="H46" i="60"/>
  <c r="AA46" i="60"/>
  <c r="S46" i="60"/>
  <c r="K46" i="60"/>
  <c r="AC46" i="60"/>
  <c r="O46" i="60"/>
  <c r="AB46" i="60"/>
  <c r="N46" i="60"/>
  <c r="AE46" i="60"/>
  <c r="T46" i="60"/>
  <c r="F46" i="60"/>
  <c r="W46" i="60"/>
  <c r="M47" i="60"/>
  <c r="AD47" i="60"/>
  <c r="AG50" i="60"/>
  <c r="Y50" i="60"/>
  <c r="Q50" i="60"/>
  <c r="I50" i="60"/>
  <c r="AF50" i="60"/>
  <c r="X50" i="60"/>
  <c r="P50" i="60"/>
  <c r="H50" i="60"/>
  <c r="AA50" i="60"/>
  <c r="S50" i="60"/>
  <c r="K50" i="60"/>
  <c r="V50" i="60"/>
  <c r="J50" i="60"/>
  <c r="AH50" i="60"/>
  <c r="U50" i="60"/>
  <c r="G50" i="60"/>
  <c r="Z50" i="60"/>
  <c r="M50" i="60"/>
  <c r="AB50" i="60"/>
  <c r="M21" i="60"/>
  <c r="U21" i="60"/>
  <c r="AC21" i="60"/>
  <c r="U22" i="60"/>
  <c r="U24" i="60"/>
  <c r="AG35" i="60"/>
  <c r="Y35" i="60"/>
  <c r="Q35" i="60"/>
  <c r="I35" i="60"/>
  <c r="AF35" i="60"/>
  <c r="X35" i="60"/>
  <c r="P35" i="60"/>
  <c r="H35" i="60"/>
  <c r="AD35" i="60"/>
  <c r="T35" i="60"/>
  <c r="J35" i="60"/>
  <c r="F20" i="60"/>
  <c r="N20" i="60"/>
  <c r="V20" i="60"/>
  <c r="AD20" i="60"/>
  <c r="F21" i="60"/>
  <c r="N21" i="60"/>
  <c r="V21" i="60"/>
  <c r="AD21" i="60"/>
  <c r="F22" i="60"/>
  <c r="N22" i="60"/>
  <c r="V22" i="60"/>
  <c r="AD22" i="60"/>
  <c r="F23" i="60"/>
  <c r="N23" i="60"/>
  <c r="V23" i="60"/>
  <c r="AD23" i="60"/>
  <c r="F24" i="60"/>
  <c r="N24" i="60"/>
  <c r="V24" i="60"/>
  <c r="AE24" i="60"/>
  <c r="L30" i="60"/>
  <c r="U30" i="60"/>
  <c r="AE30" i="60"/>
  <c r="AG32" i="60"/>
  <c r="Y32" i="60"/>
  <c r="Q32" i="60"/>
  <c r="I32" i="60"/>
  <c r="AF32" i="60"/>
  <c r="X32" i="60"/>
  <c r="P32" i="60"/>
  <c r="H32" i="60"/>
  <c r="AD32" i="60"/>
  <c r="T32" i="60"/>
  <c r="J32" i="60"/>
  <c r="R32" i="60"/>
  <c r="AC32" i="60"/>
  <c r="N34" i="60"/>
  <c r="AA34" i="60"/>
  <c r="F35" i="60"/>
  <c r="S35" i="60"/>
  <c r="AE35" i="60"/>
  <c r="O37" i="60"/>
  <c r="N39" i="60"/>
  <c r="AC39" i="60"/>
  <c r="R46" i="60"/>
  <c r="R50" i="60"/>
  <c r="U20" i="60"/>
  <c r="AC20" i="60"/>
  <c r="M22" i="60"/>
  <c r="AC22" i="60"/>
  <c r="M23" i="60"/>
  <c r="U23" i="60"/>
  <c r="AC23" i="60"/>
  <c r="M24" i="60"/>
  <c r="AC24" i="60"/>
  <c r="K30" i="60"/>
  <c r="T30" i="60"/>
  <c r="AC30" i="60"/>
  <c r="M34" i="60"/>
  <c r="Z34" i="60"/>
  <c r="R35" i="60"/>
  <c r="AC35" i="60"/>
  <c r="G20" i="60"/>
  <c r="O20" i="60"/>
  <c r="W20" i="60"/>
  <c r="G21" i="60"/>
  <c r="O21" i="60"/>
  <c r="W21" i="60"/>
  <c r="G22" i="60"/>
  <c r="O22" i="60"/>
  <c r="W22" i="60"/>
  <c r="G23" i="60"/>
  <c r="O23" i="60"/>
  <c r="W23" i="60"/>
  <c r="G24" i="60"/>
  <c r="O24" i="60"/>
  <c r="W24" i="60"/>
  <c r="AF24" i="60"/>
  <c r="M30" i="60"/>
  <c r="W30" i="60"/>
  <c r="AF30" i="60"/>
  <c r="O34" i="60"/>
  <c r="AB34" i="60"/>
  <c r="G35" i="60"/>
  <c r="U35" i="60"/>
  <c r="AH35" i="60"/>
  <c r="AG37" i="60"/>
  <c r="Y37" i="60"/>
  <c r="Q37" i="60"/>
  <c r="I37" i="60"/>
  <c r="AF37" i="60"/>
  <c r="X37" i="60"/>
  <c r="P37" i="60"/>
  <c r="H37" i="60"/>
  <c r="AD37" i="60"/>
  <c r="T37" i="60"/>
  <c r="J37" i="60"/>
  <c r="R37" i="60"/>
  <c r="AC37" i="60"/>
  <c r="AG47" i="60"/>
  <c r="Y47" i="60"/>
  <c r="Q47" i="60"/>
  <c r="I47" i="60"/>
  <c r="AF47" i="60"/>
  <c r="X47" i="60"/>
  <c r="P47" i="60"/>
  <c r="H47" i="60"/>
  <c r="AA47" i="60"/>
  <c r="S47" i="60"/>
  <c r="K47" i="60"/>
  <c r="AH47" i="60"/>
  <c r="U47" i="60"/>
  <c r="G47" i="60"/>
  <c r="AE47" i="60"/>
  <c r="T47" i="60"/>
  <c r="F47" i="60"/>
  <c r="W47" i="60"/>
  <c r="L47" i="60"/>
  <c r="AB47" i="60"/>
  <c r="J40" i="60"/>
  <c r="T40" i="60"/>
  <c r="J41" i="60"/>
  <c r="T41" i="60"/>
  <c r="J42" i="60"/>
  <c r="T42" i="60"/>
  <c r="J43" i="60"/>
  <c r="T43" i="60"/>
  <c r="J44" i="60"/>
  <c r="G49" i="60"/>
  <c r="U49" i="60"/>
  <c r="AH49" i="60"/>
  <c r="AG51" i="60"/>
  <c r="Y51" i="60"/>
  <c r="Q51" i="60"/>
  <c r="I51" i="60"/>
  <c r="AF51" i="60"/>
  <c r="X51" i="60"/>
  <c r="P51" i="60"/>
  <c r="H51" i="60"/>
  <c r="AA51" i="60"/>
  <c r="S51" i="60"/>
  <c r="K51" i="60"/>
  <c r="R51" i="60"/>
  <c r="AD51" i="60"/>
  <c r="AG40" i="60"/>
  <c r="Y40" i="60"/>
  <c r="Q40" i="60"/>
  <c r="I40" i="60"/>
  <c r="AF40" i="60"/>
  <c r="X40" i="60"/>
  <c r="P40" i="60"/>
  <c r="H40" i="60"/>
  <c r="O40" i="60"/>
  <c r="AA40" i="60"/>
  <c r="AG41" i="60"/>
  <c r="Y41" i="60"/>
  <c r="Q41" i="60"/>
  <c r="I41" i="60"/>
  <c r="AF41" i="60"/>
  <c r="X41" i="60"/>
  <c r="P41" i="60"/>
  <c r="H41" i="60"/>
  <c r="O41" i="60"/>
  <c r="AA41" i="60"/>
  <c r="AG42" i="60"/>
  <c r="Y42" i="60"/>
  <c r="Q42" i="60"/>
  <c r="I42" i="60"/>
  <c r="AF42" i="60"/>
  <c r="X42" i="60"/>
  <c r="P42" i="60"/>
  <c r="H42" i="60"/>
  <c r="O42" i="60"/>
  <c r="AA42" i="60"/>
  <c r="AG43" i="60"/>
  <c r="Y43" i="60"/>
  <c r="Q43" i="60"/>
  <c r="I43" i="60"/>
  <c r="AF43" i="60"/>
  <c r="X43" i="60"/>
  <c r="P43" i="60"/>
  <c r="H43" i="60"/>
  <c r="O43" i="60"/>
  <c r="AA43" i="60"/>
  <c r="AG44" i="60"/>
  <c r="Y44" i="60"/>
  <c r="Q44" i="60"/>
  <c r="I44" i="60"/>
  <c r="AF44" i="60"/>
  <c r="X44" i="60"/>
  <c r="P44" i="60"/>
  <c r="H44" i="60"/>
  <c r="AA44" i="60"/>
  <c r="S44" i="60"/>
  <c r="K44" i="60"/>
  <c r="R44" i="60"/>
  <c r="AD44" i="60"/>
  <c r="O49" i="60"/>
  <c r="M51" i="60"/>
  <c r="Z51" i="60"/>
  <c r="F40" i="60"/>
  <c r="R40" i="60"/>
  <c r="AB40" i="60"/>
  <c r="F41" i="60"/>
  <c r="R41" i="60"/>
  <c r="AB41" i="60"/>
  <c r="AG49" i="60"/>
  <c r="Y49" i="60"/>
  <c r="Q49" i="60"/>
  <c r="I49" i="60"/>
  <c r="AF49" i="60"/>
  <c r="X49" i="60"/>
  <c r="P49" i="60"/>
  <c r="H49" i="60"/>
  <c r="AA49" i="60"/>
  <c r="S49" i="60"/>
  <c r="K49" i="60"/>
  <c r="R49" i="60"/>
  <c r="AD49" i="60"/>
  <c r="N51" i="60"/>
  <c r="AB51" i="60"/>
  <c r="X26" i="59"/>
  <c r="H26" i="59"/>
  <c r="Z26" i="59"/>
  <c r="F28" i="59"/>
  <c r="Y28" i="59"/>
  <c r="AE30" i="59"/>
  <c r="W30" i="59"/>
  <c r="O30" i="59"/>
  <c r="G30" i="59"/>
  <c r="AC30" i="59"/>
  <c r="U30" i="59"/>
  <c r="M30" i="59"/>
  <c r="AH30" i="59"/>
  <c r="X30" i="59"/>
  <c r="L30" i="59"/>
  <c r="AG30" i="59"/>
  <c r="V30" i="59"/>
  <c r="K30" i="59"/>
  <c r="S30" i="59"/>
  <c r="I30" i="59"/>
  <c r="AF30" i="59"/>
  <c r="T30" i="59"/>
  <c r="J30" i="59"/>
  <c r="AD30" i="59"/>
  <c r="Z30" i="59"/>
  <c r="Z32" i="59"/>
  <c r="AF44" i="59"/>
  <c r="X44" i="59"/>
  <c r="P44" i="59"/>
  <c r="H44" i="59"/>
  <c r="AE44" i="59"/>
  <c r="W44" i="59"/>
  <c r="O44" i="59"/>
  <c r="G44" i="59"/>
  <c r="AD44" i="59"/>
  <c r="V44" i="59"/>
  <c r="N44" i="59"/>
  <c r="F44" i="59"/>
  <c r="AA44" i="59"/>
  <c r="M44" i="59"/>
  <c r="Y44" i="59"/>
  <c r="K44" i="59"/>
  <c r="AH44" i="59"/>
  <c r="R44" i="59"/>
  <c r="AG44" i="59"/>
  <c r="Q44" i="59"/>
  <c r="AC44" i="59"/>
  <c r="L44" i="59"/>
  <c r="AB44" i="59"/>
  <c r="J44" i="59"/>
  <c r="AF45" i="59"/>
  <c r="X45" i="59"/>
  <c r="P45" i="59"/>
  <c r="H45" i="59"/>
  <c r="AE45" i="59"/>
  <c r="W45" i="59"/>
  <c r="O45" i="59"/>
  <c r="G45" i="59"/>
  <c r="AD45" i="59"/>
  <c r="V45" i="59"/>
  <c r="N45" i="59"/>
  <c r="F45" i="59"/>
  <c r="AH45" i="59"/>
  <c r="T45" i="59"/>
  <c r="I45" i="59"/>
  <c r="AC45" i="59"/>
  <c r="R45" i="59"/>
  <c r="Q45" i="59"/>
  <c r="AG45" i="59"/>
  <c r="M45" i="59"/>
  <c r="AB45" i="59"/>
  <c r="L45" i="59"/>
  <c r="AA45" i="59"/>
  <c r="K45" i="59"/>
  <c r="AF46" i="59"/>
  <c r="X46" i="59"/>
  <c r="P46" i="59"/>
  <c r="H46" i="59"/>
  <c r="AE46" i="59"/>
  <c r="W46" i="59"/>
  <c r="O46" i="59"/>
  <c r="G46" i="59"/>
  <c r="AD46" i="59"/>
  <c r="V46" i="59"/>
  <c r="N46" i="59"/>
  <c r="F46" i="59"/>
  <c r="AA46" i="59"/>
  <c r="M46" i="59"/>
  <c r="Y46" i="59"/>
  <c r="K46" i="59"/>
  <c r="S46" i="59"/>
  <c r="AH46" i="59"/>
  <c r="R46" i="59"/>
  <c r="AG46" i="59"/>
  <c r="Q46" i="59"/>
  <c r="AC46" i="59"/>
  <c r="L46" i="59"/>
  <c r="M17" i="59"/>
  <c r="AC17" i="59"/>
  <c r="M18" i="59"/>
  <c r="AC18" i="59"/>
  <c r="M19" i="59"/>
  <c r="AC19" i="59"/>
  <c r="M20" i="59"/>
  <c r="AC20" i="59"/>
  <c r="M21" i="59"/>
  <c r="AC21" i="59"/>
  <c r="M22" i="59"/>
  <c r="AC22" i="59"/>
  <c r="M23" i="59"/>
  <c r="AC23" i="59"/>
  <c r="N24" i="59"/>
  <c r="AG24" i="59"/>
  <c r="M26" i="59"/>
  <c r="AF26" i="59"/>
  <c r="H28" i="59"/>
  <c r="Z28" i="59"/>
  <c r="F30" i="59"/>
  <c r="AA30" i="59"/>
  <c r="AB32" i="59"/>
  <c r="Y33" i="59"/>
  <c r="AF42" i="59"/>
  <c r="X42" i="59"/>
  <c r="P42" i="59"/>
  <c r="H42" i="59"/>
  <c r="AE42" i="59"/>
  <c r="W42" i="59"/>
  <c r="O42" i="59"/>
  <c r="G42" i="59"/>
  <c r="AD42" i="59"/>
  <c r="V42" i="59"/>
  <c r="N42" i="59"/>
  <c r="F42" i="59"/>
  <c r="AA42" i="59"/>
  <c r="M42" i="59"/>
  <c r="Y42" i="59"/>
  <c r="K42" i="59"/>
  <c r="AG42" i="59"/>
  <c r="Q42" i="59"/>
  <c r="AC42" i="59"/>
  <c r="L42" i="59"/>
  <c r="AB42" i="59"/>
  <c r="J42" i="59"/>
  <c r="Z42" i="59"/>
  <c r="I42" i="59"/>
  <c r="AF43" i="59"/>
  <c r="X43" i="59"/>
  <c r="P43" i="59"/>
  <c r="H43" i="59"/>
  <c r="AE43" i="59"/>
  <c r="W43" i="59"/>
  <c r="O43" i="59"/>
  <c r="G43" i="59"/>
  <c r="AD43" i="59"/>
  <c r="V43" i="59"/>
  <c r="N43" i="59"/>
  <c r="F43" i="59"/>
  <c r="AH43" i="59"/>
  <c r="T43" i="59"/>
  <c r="I43" i="59"/>
  <c r="AC43" i="59"/>
  <c r="R43" i="59"/>
  <c r="AG43" i="59"/>
  <c r="M43" i="59"/>
  <c r="AB43" i="59"/>
  <c r="L43" i="59"/>
  <c r="AA43" i="59"/>
  <c r="K43" i="59"/>
  <c r="Z43" i="59"/>
  <c r="J43" i="59"/>
  <c r="I44" i="59"/>
  <c r="J45" i="59"/>
  <c r="I46" i="59"/>
  <c r="AF47" i="59"/>
  <c r="X47" i="59"/>
  <c r="P47" i="59"/>
  <c r="H47" i="59"/>
  <c r="AE47" i="59"/>
  <c r="W47" i="59"/>
  <c r="O47" i="59"/>
  <c r="G47" i="59"/>
  <c r="AD47" i="59"/>
  <c r="V47" i="59"/>
  <c r="N47" i="59"/>
  <c r="F47" i="59"/>
  <c r="AH47" i="59"/>
  <c r="T47" i="59"/>
  <c r="I47" i="59"/>
  <c r="AC47" i="59"/>
  <c r="R47" i="59"/>
  <c r="S47" i="59"/>
  <c r="Q47" i="59"/>
  <c r="AG47" i="59"/>
  <c r="M47" i="59"/>
  <c r="AB47" i="59"/>
  <c r="L47" i="59"/>
  <c r="N17" i="59"/>
  <c r="N18" i="59"/>
  <c r="AD18" i="59"/>
  <c r="N19" i="59"/>
  <c r="AD19" i="59"/>
  <c r="N20" i="59"/>
  <c r="AD20" i="59"/>
  <c r="N21" i="59"/>
  <c r="AD21" i="59"/>
  <c r="N22" i="59"/>
  <c r="AD22" i="59"/>
  <c r="N23" i="59"/>
  <c r="AD23" i="59"/>
  <c r="P24" i="59"/>
  <c r="AH24" i="59"/>
  <c r="N26" i="59"/>
  <c r="M28" i="59"/>
  <c r="AF28" i="59"/>
  <c r="H30" i="59"/>
  <c r="AB30" i="59"/>
  <c r="Z33" i="59"/>
  <c r="R42" i="59"/>
  <c r="Q43" i="59"/>
  <c r="S44" i="59"/>
  <c r="S45" i="59"/>
  <c r="J46" i="59"/>
  <c r="J47" i="59"/>
  <c r="AF48" i="59"/>
  <c r="X48" i="59"/>
  <c r="P48" i="59"/>
  <c r="H48" i="59"/>
  <c r="AE48" i="59"/>
  <c r="W48" i="59"/>
  <c r="O48" i="59"/>
  <c r="G48" i="59"/>
  <c r="AD48" i="59"/>
  <c r="V48" i="59"/>
  <c r="N48" i="59"/>
  <c r="F48" i="59"/>
  <c r="AA48" i="59"/>
  <c r="M48" i="59"/>
  <c r="Y48" i="59"/>
  <c r="K48" i="59"/>
  <c r="T48" i="59"/>
  <c r="S48" i="59"/>
  <c r="AG48" i="59"/>
  <c r="AH48" i="59"/>
  <c r="R48" i="59"/>
  <c r="Q48" i="59"/>
  <c r="AE26" i="59"/>
  <c r="W26" i="59"/>
  <c r="O26" i="59"/>
  <c r="G26" i="59"/>
  <c r="AD26" i="59"/>
  <c r="U26" i="59"/>
  <c r="L26" i="59"/>
  <c r="AA26" i="59"/>
  <c r="I26" i="59"/>
  <c r="AC26" i="59"/>
  <c r="T26" i="59"/>
  <c r="K26" i="59"/>
  <c r="AB26" i="59"/>
  <c r="S26" i="59"/>
  <c r="J26" i="59"/>
  <c r="R26" i="59"/>
  <c r="F26" i="59"/>
  <c r="Y26" i="59"/>
  <c r="X28" i="59"/>
  <c r="P26" i="59"/>
  <c r="N28" i="59"/>
  <c r="AG28" i="59"/>
  <c r="AF32" i="59"/>
  <c r="X32" i="59"/>
  <c r="P32" i="59"/>
  <c r="H32" i="59"/>
  <c r="AE32" i="59"/>
  <c r="W32" i="59"/>
  <c r="O32" i="59"/>
  <c r="G32" i="59"/>
  <c r="AD32" i="59"/>
  <c r="V32" i="59"/>
  <c r="N32" i="59"/>
  <c r="F32" i="59"/>
  <c r="AA32" i="59"/>
  <c r="M32" i="59"/>
  <c r="Y32" i="59"/>
  <c r="K32" i="59"/>
  <c r="T32" i="59"/>
  <c r="S32" i="59"/>
  <c r="AG32" i="59"/>
  <c r="Q32" i="59"/>
  <c r="AH32" i="59"/>
  <c r="R32" i="59"/>
  <c r="AH17" i="59"/>
  <c r="Z17" i="59"/>
  <c r="R17" i="59"/>
  <c r="J17" i="59"/>
  <c r="O17" i="59"/>
  <c r="AG17" i="59"/>
  <c r="Y17" i="59"/>
  <c r="Q17" i="59"/>
  <c r="I17" i="59"/>
  <c r="W17" i="59"/>
  <c r="AF17" i="59"/>
  <c r="X17" i="59"/>
  <c r="P17" i="59"/>
  <c r="H17" i="59"/>
  <c r="AE17" i="59"/>
  <c r="T17" i="59"/>
  <c r="Q26" i="59"/>
  <c r="P28" i="59"/>
  <c r="P30" i="59"/>
  <c r="I32" i="59"/>
  <c r="U44" i="59"/>
  <c r="Y45" i="59"/>
  <c r="U46" i="59"/>
  <c r="AE28" i="59"/>
  <c r="W28" i="59"/>
  <c r="O28" i="59"/>
  <c r="G28" i="59"/>
  <c r="AD28" i="59"/>
  <c r="U28" i="59"/>
  <c r="L28" i="59"/>
  <c r="AC28" i="59"/>
  <c r="T28" i="59"/>
  <c r="K28" i="59"/>
  <c r="AB28" i="59"/>
  <c r="S28" i="59"/>
  <c r="J28" i="59"/>
  <c r="AA28" i="59"/>
  <c r="R28" i="59"/>
  <c r="I28" i="59"/>
  <c r="AH26" i="59"/>
  <c r="F17" i="59"/>
  <c r="U17" i="59"/>
  <c r="AH18" i="59"/>
  <c r="Z18" i="59"/>
  <c r="R18" i="59"/>
  <c r="J18" i="59"/>
  <c r="G18" i="59"/>
  <c r="AG18" i="59"/>
  <c r="Y18" i="59"/>
  <c r="Q18" i="59"/>
  <c r="I18" i="59"/>
  <c r="AE18" i="59"/>
  <c r="O18" i="59"/>
  <c r="AF18" i="59"/>
  <c r="X18" i="59"/>
  <c r="P18" i="59"/>
  <c r="H18" i="59"/>
  <c r="W18" i="59"/>
  <c r="U18" i="59"/>
  <c r="AH19" i="59"/>
  <c r="Z19" i="59"/>
  <c r="R19" i="59"/>
  <c r="J19" i="59"/>
  <c r="G19" i="59"/>
  <c r="AG19" i="59"/>
  <c r="Y19" i="59"/>
  <c r="Q19" i="59"/>
  <c r="I19" i="59"/>
  <c r="AE19" i="59"/>
  <c r="O19" i="59"/>
  <c r="AF19" i="59"/>
  <c r="X19" i="59"/>
  <c r="P19" i="59"/>
  <c r="H19" i="59"/>
  <c r="W19" i="59"/>
  <c r="U19" i="59"/>
  <c r="AH20" i="59"/>
  <c r="Z20" i="59"/>
  <c r="R20" i="59"/>
  <c r="J20" i="59"/>
  <c r="AG20" i="59"/>
  <c r="Y20" i="59"/>
  <c r="Q20" i="59"/>
  <c r="I20" i="59"/>
  <c r="AE20" i="59"/>
  <c r="O20" i="59"/>
  <c r="AF20" i="59"/>
  <c r="X20" i="59"/>
  <c r="P20" i="59"/>
  <c r="H20" i="59"/>
  <c r="W20" i="59"/>
  <c r="G20" i="59"/>
  <c r="U20" i="59"/>
  <c r="AH21" i="59"/>
  <c r="Z21" i="59"/>
  <c r="R21" i="59"/>
  <c r="J21" i="59"/>
  <c r="G21" i="59"/>
  <c r="AG21" i="59"/>
  <c r="Y21" i="59"/>
  <c r="Q21" i="59"/>
  <c r="I21" i="59"/>
  <c r="AE21" i="59"/>
  <c r="O21" i="59"/>
  <c r="AF21" i="59"/>
  <c r="X21" i="59"/>
  <c r="P21" i="59"/>
  <c r="H21" i="59"/>
  <c r="W21" i="59"/>
  <c r="U21" i="59"/>
  <c r="AH22" i="59"/>
  <c r="Z22" i="59"/>
  <c r="R22" i="59"/>
  <c r="J22" i="59"/>
  <c r="AG22" i="59"/>
  <c r="Y22" i="59"/>
  <c r="Q22" i="59"/>
  <c r="I22" i="59"/>
  <c r="O22" i="59"/>
  <c r="AF22" i="59"/>
  <c r="X22" i="59"/>
  <c r="P22" i="59"/>
  <c r="H22" i="59"/>
  <c r="AE22" i="59"/>
  <c r="W22" i="59"/>
  <c r="G22" i="59"/>
  <c r="U22" i="59"/>
  <c r="AE23" i="59"/>
  <c r="Z23" i="59"/>
  <c r="R23" i="59"/>
  <c r="J23" i="59"/>
  <c r="AH23" i="59"/>
  <c r="Y23" i="59"/>
  <c r="Q23" i="59"/>
  <c r="I23" i="59"/>
  <c r="W23" i="59"/>
  <c r="G23" i="59"/>
  <c r="AG23" i="59"/>
  <c r="X23" i="59"/>
  <c r="P23" i="59"/>
  <c r="H23" i="59"/>
  <c r="AF23" i="59"/>
  <c r="O23" i="59"/>
  <c r="U23" i="59"/>
  <c r="AE24" i="59"/>
  <c r="W24" i="59"/>
  <c r="O24" i="59"/>
  <c r="G24" i="59"/>
  <c r="AD24" i="59"/>
  <c r="U24" i="59"/>
  <c r="L24" i="59"/>
  <c r="AC24" i="59"/>
  <c r="T24" i="59"/>
  <c r="K24" i="59"/>
  <c r="R24" i="59"/>
  <c r="AB24" i="59"/>
  <c r="S24" i="59"/>
  <c r="J24" i="59"/>
  <c r="AA24" i="59"/>
  <c r="I24" i="59"/>
  <c r="X24" i="59"/>
  <c r="V26" i="59"/>
  <c r="Q28" i="59"/>
  <c r="Q30" i="59"/>
  <c r="J32" i="59"/>
  <c r="AF33" i="59"/>
  <c r="X33" i="59"/>
  <c r="P33" i="59"/>
  <c r="H33" i="59"/>
  <c r="AE33" i="59"/>
  <c r="W33" i="59"/>
  <c r="O33" i="59"/>
  <c r="G33" i="59"/>
  <c r="AD33" i="59"/>
  <c r="V33" i="59"/>
  <c r="N33" i="59"/>
  <c r="F33" i="59"/>
  <c r="AH33" i="59"/>
  <c r="T33" i="59"/>
  <c r="I33" i="59"/>
  <c r="AC33" i="59"/>
  <c r="R33" i="59"/>
  <c r="U33" i="59"/>
  <c r="S33" i="59"/>
  <c r="AG33" i="59"/>
  <c r="M33" i="59"/>
  <c r="Q33" i="59"/>
  <c r="Z44" i="59"/>
  <c r="Z45" i="59"/>
  <c r="Z46" i="59"/>
  <c r="U40" i="59"/>
  <c r="AF41" i="59"/>
  <c r="X41" i="59"/>
  <c r="P41" i="59"/>
  <c r="H41" i="59"/>
  <c r="AE41" i="59"/>
  <c r="W41" i="59"/>
  <c r="O41" i="59"/>
  <c r="G41" i="59"/>
  <c r="AD41" i="59"/>
  <c r="V41" i="59"/>
  <c r="N41" i="59"/>
  <c r="F41" i="59"/>
  <c r="AH41" i="59"/>
  <c r="T41" i="59"/>
  <c r="I41" i="59"/>
  <c r="AC41" i="59"/>
  <c r="R41" i="59"/>
  <c r="Y41" i="59"/>
  <c r="AE25" i="59"/>
  <c r="W25" i="59"/>
  <c r="O25" i="59"/>
  <c r="G25" i="59"/>
  <c r="N25" i="59"/>
  <c r="X25" i="59"/>
  <c r="AG25" i="59"/>
  <c r="AE27" i="59"/>
  <c r="W27" i="59"/>
  <c r="O27" i="59"/>
  <c r="G27" i="59"/>
  <c r="N27" i="59"/>
  <c r="X27" i="59"/>
  <c r="AG27" i="59"/>
  <c r="AE29" i="59"/>
  <c r="W29" i="59"/>
  <c r="O29" i="59"/>
  <c r="G29" i="59"/>
  <c r="N29" i="59"/>
  <c r="X29" i="59"/>
  <c r="AG29" i="59"/>
  <c r="S34" i="59"/>
  <c r="S35" i="59"/>
  <c r="AF38" i="59"/>
  <c r="X38" i="59"/>
  <c r="P38" i="59"/>
  <c r="H38" i="59"/>
  <c r="AE38" i="59"/>
  <c r="W38" i="59"/>
  <c r="O38" i="59"/>
  <c r="G38" i="59"/>
  <c r="AD38" i="59"/>
  <c r="V38" i="59"/>
  <c r="N38" i="59"/>
  <c r="F38" i="59"/>
  <c r="AA38" i="59"/>
  <c r="M38" i="59"/>
  <c r="Y38" i="59"/>
  <c r="K38" i="59"/>
  <c r="U38" i="59"/>
  <c r="AF39" i="59"/>
  <c r="X39" i="59"/>
  <c r="P39" i="59"/>
  <c r="H39" i="59"/>
  <c r="AE39" i="59"/>
  <c r="W39" i="59"/>
  <c r="O39" i="59"/>
  <c r="G39" i="59"/>
  <c r="AD39" i="59"/>
  <c r="V39" i="59"/>
  <c r="N39" i="59"/>
  <c r="F39" i="59"/>
  <c r="AH39" i="59"/>
  <c r="T39" i="59"/>
  <c r="I39" i="59"/>
  <c r="AC39" i="59"/>
  <c r="R39" i="59"/>
  <c r="Y39" i="59"/>
  <c r="I40" i="59"/>
  <c r="J41" i="59"/>
  <c r="Z41" i="59"/>
  <c r="AF50" i="59"/>
  <c r="X50" i="59"/>
  <c r="P50" i="59"/>
  <c r="H50" i="59"/>
  <c r="AE50" i="59"/>
  <c r="W50" i="59"/>
  <c r="O50" i="59"/>
  <c r="G50" i="59"/>
  <c r="AD50" i="59"/>
  <c r="V50" i="59"/>
  <c r="N50" i="59"/>
  <c r="F50" i="59"/>
  <c r="AA50" i="59"/>
  <c r="M50" i="59"/>
  <c r="Z50" i="59"/>
  <c r="L50" i="59"/>
  <c r="Y50" i="59"/>
  <c r="K50" i="59"/>
  <c r="AB50" i="59"/>
  <c r="AF40" i="59"/>
  <c r="X40" i="59"/>
  <c r="P40" i="59"/>
  <c r="H40" i="59"/>
  <c r="AE40" i="59"/>
  <c r="W40" i="59"/>
  <c r="O40" i="59"/>
  <c r="G40" i="59"/>
  <c r="AD40" i="59"/>
  <c r="V40" i="59"/>
  <c r="N40" i="59"/>
  <c r="F40" i="59"/>
  <c r="AA40" i="59"/>
  <c r="M40" i="59"/>
  <c r="Y40" i="59"/>
  <c r="K40" i="59"/>
  <c r="AF36" i="59"/>
  <c r="X36" i="59"/>
  <c r="P36" i="59"/>
  <c r="H36" i="59"/>
  <c r="AE36" i="59"/>
  <c r="W36" i="59"/>
  <c r="O36" i="59"/>
  <c r="G36" i="59"/>
  <c r="AD36" i="59"/>
  <c r="V36" i="59"/>
  <c r="N36" i="59"/>
  <c r="F36" i="59"/>
  <c r="AA36" i="59"/>
  <c r="M36" i="59"/>
  <c r="Y36" i="59"/>
  <c r="K36" i="59"/>
  <c r="U36" i="59"/>
  <c r="AF37" i="59"/>
  <c r="X37" i="59"/>
  <c r="P37" i="59"/>
  <c r="H37" i="59"/>
  <c r="AE37" i="59"/>
  <c r="W37" i="59"/>
  <c r="O37" i="59"/>
  <c r="G37" i="59"/>
  <c r="AD37" i="59"/>
  <c r="V37" i="59"/>
  <c r="N37" i="59"/>
  <c r="F37" i="59"/>
  <c r="AH37" i="59"/>
  <c r="T37" i="59"/>
  <c r="I37" i="59"/>
  <c r="AC37" i="59"/>
  <c r="R37" i="59"/>
  <c r="Y37" i="59"/>
  <c r="J40" i="59"/>
  <c r="AB40" i="59"/>
  <c r="K41" i="59"/>
  <c r="AA41" i="59"/>
  <c r="AF34" i="59"/>
  <c r="X34" i="59"/>
  <c r="P34" i="59"/>
  <c r="H34" i="59"/>
  <c r="AE34" i="59"/>
  <c r="W34" i="59"/>
  <c r="O34" i="59"/>
  <c r="G34" i="59"/>
  <c r="AD34" i="59"/>
  <c r="V34" i="59"/>
  <c r="N34" i="59"/>
  <c r="F34" i="59"/>
  <c r="AA34" i="59"/>
  <c r="M34" i="59"/>
  <c r="Y34" i="59"/>
  <c r="K34" i="59"/>
  <c r="U34" i="59"/>
  <c r="AF35" i="59"/>
  <c r="X35" i="59"/>
  <c r="P35" i="59"/>
  <c r="H35" i="59"/>
  <c r="AE35" i="59"/>
  <c r="W35" i="59"/>
  <c r="O35" i="59"/>
  <c r="G35" i="59"/>
  <c r="AD35" i="59"/>
  <c r="V35" i="59"/>
  <c r="N35" i="59"/>
  <c r="F35" i="59"/>
  <c r="AH35" i="59"/>
  <c r="T35" i="59"/>
  <c r="I35" i="59"/>
  <c r="AC35" i="59"/>
  <c r="R35" i="59"/>
  <c r="Y35" i="59"/>
  <c r="L40" i="59"/>
  <c r="AC40" i="59"/>
  <c r="L41" i="59"/>
  <c r="AB41" i="59"/>
  <c r="AF31" i="59"/>
  <c r="AE31" i="59"/>
  <c r="AD31" i="59"/>
  <c r="M31" i="59"/>
  <c r="U31" i="59"/>
  <c r="AC31" i="59"/>
  <c r="R49" i="59"/>
  <c r="R51" i="59"/>
  <c r="AF49" i="59"/>
  <c r="X49" i="59"/>
  <c r="P49" i="59"/>
  <c r="H49" i="59"/>
  <c r="AE49" i="59"/>
  <c r="W49" i="59"/>
  <c r="O49" i="59"/>
  <c r="G49" i="59"/>
  <c r="AD49" i="59"/>
  <c r="V49" i="59"/>
  <c r="N49" i="59"/>
  <c r="F49" i="59"/>
  <c r="S49" i="59"/>
  <c r="AG49" i="59"/>
  <c r="AF51" i="59"/>
  <c r="X51" i="59"/>
  <c r="P51" i="59"/>
  <c r="H51" i="59"/>
  <c r="AE51" i="59"/>
  <c r="W51" i="59"/>
  <c r="O51" i="59"/>
  <c r="G51" i="59"/>
  <c r="AD51" i="59"/>
  <c r="V51" i="59"/>
  <c r="N51" i="59"/>
  <c r="F51" i="59"/>
  <c r="S51" i="59"/>
  <c r="AG51" i="59"/>
  <c r="G31" i="59"/>
  <c r="O31" i="59"/>
  <c r="W31" i="59"/>
  <c r="AH31" i="59"/>
  <c r="I49" i="59"/>
  <c r="T49" i="59"/>
  <c r="AH49" i="59"/>
  <c r="I51" i="59"/>
  <c r="T51" i="59"/>
  <c r="AH51" i="59"/>
  <c r="E17" i="38" l="1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D52" i="38"/>
  <c r="A4" i="38"/>
  <c r="E16" i="38" l="1"/>
  <c r="E16" i="69"/>
  <c r="E16" i="68"/>
  <c r="E16" i="66"/>
  <c r="E16" i="67"/>
  <c r="E16" i="65"/>
  <c r="E16" i="64"/>
  <c r="E16" i="62"/>
  <c r="E16" i="61"/>
  <c r="E16" i="60"/>
  <c r="E16" i="59"/>
  <c r="E16" i="63"/>
  <c r="E13" i="38"/>
  <c r="E13" i="69"/>
  <c r="E13" i="67"/>
  <c r="E13" i="68"/>
  <c r="E13" i="66"/>
  <c r="E13" i="65"/>
  <c r="E13" i="63"/>
  <c r="E13" i="64"/>
  <c r="E13" i="60"/>
  <c r="E13" i="62"/>
  <c r="E13" i="61"/>
  <c r="E13" i="59"/>
  <c r="E5" i="38"/>
  <c r="E5" i="69"/>
  <c r="E5" i="68"/>
  <c r="E5" i="67"/>
  <c r="E5" i="66"/>
  <c r="E5" i="65"/>
  <c r="E5" i="62"/>
  <c r="E5" i="63"/>
  <c r="E5" i="64"/>
  <c r="E5" i="61"/>
  <c r="E5" i="59"/>
  <c r="E5" i="60"/>
  <c r="E12" i="38"/>
  <c r="E12" i="67"/>
  <c r="E12" i="69"/>
  <c r="E12" i="65"/>
  <c r="E12" i="68"/>
  <c r="E12" i="66"/>
  <c r="E12" i="64"/>
  <c r="E12" i="63"/>
  <c r="E12" i="62"/>
  <c r="E12" i="60"/>
  <c r="E12" i="61"/>
  <c r="E12" i="59"/>
  <c r="E4" i="38"/>
  <c r="E4" i="67"/>
  <c r="E4" i="69"/>
  <c r="E4" i="68"/>
  <c r="E4" i="66"/>
  <c r="E4" i="62"/>
  <c r="E4" i="61"/>
  <c r="E4" i="64"/>
  <c r="E4" i="63"/>
  <c r="E4" i="60"/>
  <c r="E4" i="65"/>
  <c r="E4" i="59"/>
  <c r="E7" i="38"/>
  <c r="E7" i="69"/>
  <c r="E7" i="68"/>
  <c r="E7" i="67"/>
  <c r="E7" i="66"/>
  <c r="E7" i="62"/>
  <c r="E7" i="65"/>
  <c r="E7" i="61"/>
  <c r="E7" i="64"/>
  <c r="E7" i="60"/>
  <c r="E7" i="63"/>
  <c r="E7" i="59"/>
  <c r="E6" i="38"/>
  <c r="E6" i="69"/>
  <c r="E6" i="68"/>
  <c r="E6" i="66"/>
  <c r="E6" i="67"/>
  <c r="E6" i="65"/>
  <c r="E6" i="63"/>
  <c r="E6" i="64"/>
  <c r="E6" i="62"/>
  <c r="E6" i="60"/>
  <c r="E6" i="61"/>
  <c r="E6" i="59"/>
  <c r="E11" i="38"/>
  <c r="E11" i="69"/>
  <c r="E11" i="68"/>
  <c r="E11" i="67"/>
  <c r="E11" i="62"/>
  <c r="E11" i="66"/>
  <c r="E11" i="64"/>
  <c r="E11" i="63"/>
  <c r="E11" i="65"/>
  <c r="E11" i="60"/>
  <c r="E11" i="61"/>
  <c r="E11" i="59"/>
  <c r="E10" i="38"/>
  <c r="E10" i="67"/>
  <c r="E10" i="69"/>
  <c r="E10" i="66"/>
  <c r="E10" i="64"/>
  <c r="E10" i="63"/>
  <c r="E10" i="65"/>
  <c r="E10" i="62"/>
  <c r="E10" i="68"/>
  <c r="E10" i="61"/>
  <c r="E10" i="60"/>
  <c r="E10" i="59"/>
  <c r="E9" i="38"/>
  <c r="E9" i="69"/>
  <c r="E9" i="66"/>
  <c r="E9" i="68"/>
  <c r="E9" i="64"/>
  <c r="E9" i="65"/>
  <c r="E9" i="60"/>
  <c r="E9" i="63"/>
  <c r="E9" i="62"/>
  <c r="E9" i="67"/>
  <c r="E9" i="61"/>
  <c r="E9" i="59"/>
  <c r="E15" i="38"/>
  <c r="E15" i="69"/>
  <c r="E15" i="68"/>
  <c r="E15" i="66"/>
  <c r="E15" i="63"/>
  <c r="E15" i="67"/>
  <c r="E15" i="65"/>
  <c r="E15" i="64"/>
  <c r="E15" i="62"/>
  <c r="E15" i="59"/>
  <c r="E15" i="61"/>
  <c r="E15" i="60"/>
  <c r="E14" i="38"/>
  <c r="E14" i="68"/>
  <c r="E14" i="67"/>
  <c r="E14" i="69"/>
  <c r="E14" i="65"/>
  <c r="E14" i="64"/>
  <c r="E14" i="63"/>
  <c r="E14" i="66"/>
  <c r="E14" i="62"/>
  <c r="E14" i="61"/>
  <c r="E14" i="59"/>
  <c r="E14" i="60"/>
  <c r="E3" i="38"/>
  <c r="E3" i="68"/>
  <c r="E3" i="69"/>
  <c r="E3" i="67"/>
  <c r="E3" i="66"/>
  <c r="E3" i="65"/>
  <c r="E3" i="63"/>
  <c r="E3" i="61"/>
  <c r="E3" i="62"/>
  <c r="E3" i="64"/>
  <c r="E3" i="59"/>
  <c r="E3" i="60"/>
  <c r="E8" i="38"/>
  <c r="E8" i="69"/>
  <c r="E8" i="68"/>
  <c r="E8" i="66"/>
  <c r="E8" i="67"/>
  <c r="E8" i="65"/>
  <c r="E8" i="63"/>
  <c r="E8" i="62"/>
  <c r="E8" i="60"/>
  <c r="E8" i="64"/>
  <c r="E8" i="61"/>
  <c r="E8" i="59"/>
  <c r="A5" i="38"/>
  <c r="A6" i="38" s="1"/>
  <c r="A7" i="38" s="1"/>
  <c r="A8" i="38" s="1"/>
  <c r="A9" i="38" s="1"/>
  <c r="A10" i="38" s="1"/>
  <c r="A11" i="38" s="1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C3" i="38"/>
  <c r="AE8" i="66" l="1"/>
  <c r="S8" i="66"/>
  <c r="F8" i="66"/>
  <c r="AH8" i="66"/>
  <c r="R8" i="66"/>
  <c r="AA8" i="66"/>
  <c r="L8" i="66"/>
  <c r="P8" i="66"/>
  <c r="O8" i="66"/>
  <c r="AD8" i="66"/>
  <c r="H8" i="66"/>
  <c r="AB8" i="66"/>
  <c r="Z8" i="66"/>
  <c r="X8" i="66"/>
  <c r="J8" i="66"/>
  <c r="G8" i="66"/>
  <c r="U8" i="66"/>
  <c r="M8" i="66"/>
  <c r="AF8" i="66"/>
  <c r="T8" i="66"/>
  <c r="AG8" i="66"/>
  <c r="Q8" i="66"/>
  <c r="Y8" i="66"/>
  <c r="K8" i="66"/>
  <c r="V8" i="66"/>
  <c r="I8" i="66"/>
  <c r="AC8" i="66"/>
  <c r="N8" i="66"/>
  <c r="W8" i="66"/>
  <c r="AF14" i="60"/>
  <c r="R14" i="60"/>
  <c r="AC14" i="60"/>
  <c r="AB14" i="60"/>
  <c r="P14" i="60"/>
  <c r="AD14" i="60"/>
  <c r="T14" i="60"/>
  <c r="K14" i="60"/>
  <c r="N14" i="60"/>
  <c r="U14" i="60"/>
  <c r="M14" i="60"/>
  <c r="S14" i="60"/>
  <c r="AE14" i="60"/>
  <c r="AG14" i="60"/>
  <c r="Z14" i="60"/>
  <c r="H14" i="60"/>
  <c r="J14" i="60"/>
  <c r="F14" i="60"/>
  <c r="AH14" i="60"/>
  <c r="Y14" i="60"/>
  <c r="Q14" i="60"/>
  <c r="W14" i="60"/>
  <c r="V14" i="60"/>
  <c r="G14" i="60"/>
  <c r="AA14" i="60"/>
  <c r="I14" i="60"/>
  <c r="X14" i="60"/>
  <c r="O14" i="60"/>
  <c r="L14" i="60"/>
  <c r="AE15" i="64"/>
  <c r="U15" i="64"/>
  <c r="I15" i="64"/>
  <c r="T15" i="64"/>
  <c r="G15" i="64"/>
  <c r="AC15" i="64"/>
  <c r="Q15" i="64"/>
  <c r="S15" i="64"/>
  <c r="R15" i="64"/>
  <c r="L15" i="64"/>
  <c r="AD15" i="64"/>
  <c r="J15" i="64"/>
  <c r="AA15" i="64"/>
  <c r="AB15" i="64"/>
  <c r="Z15" i="64"/>
  <c r="K15" i="64"/>
  <c r="P15" i="64"/>
  <c r="N15" i="64"/>
  <c r="AG15" i="64"/>
  <c r="F15" i="64"/>
  <c r="X15" i="64"/>
  <c r="O15" i="64"/>
  <c r="H15" i="64"/>
  <c r="Y15" i="64"/>
  <c r="M15" i="64"/>
  <c r="AH15" i="64"/>
  <c r="W15" i="64"/>
  <c r="AF15" i="64"/>
  <c r="V15" i="64"/>
  <c r="AC9" i="68"/>
  <c r="Y9" i="68"/>
  <c r="Z9" i="68"/>
  <c r="O9" i="68"/>
  <c r="M9" i="68"/>
  <c r="N9" i="68"/>
  <c r="T9" i="68"/>
  <c r="L9" i="68"/>
  <c r="F9" i="68"/>
  <c r="AE9" i="68"/>
  <c r="W9" i="68"/>
  <c r="AF9" i="68"/>
  <c r="U9" i="68"/>
  <c r="AB9" i="68"/>
  <c r="I9" i="68"/>
  <c r="P9" i="68"/>
  <c r="G9" i="68"/>
  <c r="AG9" i="68"/>
  <c r="AA9" i="68"/>
  <c r="Q9" i="68"/>
  <c r="AD9" i="68"/>
  <c r="K9" i="68"/>
  <c r="H9" i="68"/>
  <c r="R9" i="68"/>
  <c r="AH9" i="68"/>
  <c r="X9" i="68"/>
  <c r="S9" i="68"/>
  <c r="J9" i="68"/>
  <c r="V9" i="68"/>
  <c r="S11" i="59"/>
  <c r="G11" i="59"/>
  <c r="W11" i="59"/>
  <c r="U11" i="59"/>
  <c r="K11" i="59"/>
  <c r="V11" i="59"/>
  <c r="O11" i="59"/>
  <c r="L11" i="59"/>
  <c r="AC11" i="59"/>
  <c r="M11" i="59"/>
  <c r="AG11" i="59"/>
  <c r="AD11" i="59"/>
  <c r="T11" i="59"/>
  <c r="N11" i="59"/>
  <c r="R11" i="59"/>
  <c r="H11" i="59"/>
  <c r="AA11" i="59"/>
  <c r="AB11" i="59"/>
  <c r="J11" i="59"/>
  <c r="Y11" i="59"/>
  <c r="I11" i="59"/>
  <c r="P11" i="59"/>
  <c r="F11" i="59"/>
  <c r="Q11" i="59"/>
  <c r="AH11" i="59"/>
  <c r="AE11" i="59"/>
  <c r="AF11" i="59"/>
  <c r="X11" i="59"/>
  <c r="Z11" i="59"/>
  <c r="AB7" i="59"/>
  <c r="U7" i="59"/>
  <c r="L7" i="59"/>
  <c r="G7" i="59"/>
  <c r="V7" i="59"/>
  <c r="O7" i="59"/>
  <c r="K7" i="59"/>
  <c r="AC7" i="59"/>
  <c r="W7" i="59"/>
  <c r="N7" i="59"/>
  <c r="J7" i="59"/>
  <c r="H7" i="59"/>
  <c r="Y7" i="59"/>
  <c r="X7" i="59"/>
  <c r="M7" i="59"/>
  <c r="AH7" i="59"/>
  <c r="P7" i="59"/>
  <c r="AD7" i="59"/>
  <c r="AA7" i="59"/>
  <c r="Z7" i="59"/>
  <c r="AG7" i="59"/>
  <c r="F7" i="59"/>
  <c r="AF7" i="59"/>
  <c r="S7" i="59"/>
  <c r="I7" i="59"/>
  <c r="AE7" i="59"/>
  <c r="Q7" i="59"/>
  <c r="R7" i="59"/>
  <c r="T7" i="59"/>
  <c r="AB12" i="65"/>
  <c r="R12" i="65"/>
  <c r="AD12" i="65"/>
  <c r="S12" i="65"/>
  <c r="H12" i="65"/>
  <c r="AA12" i="65"/>
  <c r="P12" i="65"/>
  <c r="Y12" i="65"/>
  <c r="J12" i="65"/>
  <c r="U12" i="65"/>
  <c r="F12" i="65"/>
  <c r="Z12" i="65"/>
  <c r="V12" i="65"/>
  <c r="M12" i="65"/>
  <c r="AC12" i="65"/>
  <c r="T12" i="65"/>
  <c r="Q12" i="65"/>
  <c r="K12" i="65"/>
  <c r="AH12" i="65"/>
  <c r="I12" i="65"/>
  <c r="AF12" i="65"/>
  <c r="L12" i="65"/>
  <c r="G12" i="65"/>
  <c r="X12" i="65"/>
  <c r="O12" i="65"/>
  <c r="N12" i="65"/>
  <c r="AG12" i="65"/>
  <c r="W12" i="65"/>
  <c r="AE12" i="65"/>
  <c r="AB13" i="59"/>
  <c r="W13" i="59"/>
  <c r="U13" i="59"/>
  <c r="L13" i="59"/>
  <c r="V13" i="59"/>
  <c r="G13" i="59"/>
  <c r="AC13" i="59"/>
  <c r="O13" i="59"/>
  <c r="K13" i="59"/>
  <c r="AG13" i="59"/>
  <c r="S13" i="59"/>
  <c r="N13" i="59"/>
  <c r="Q13" i="59"/>
  <c r="AH13" i="59"/>
  <c r="P13" i="59"/>
  <c r="Z13" i="59"/>
  <c r="H13" i="59"/>
  <c r="F13" i="59"/>
  <c r="AD13" i="59"/>
  <c r="R13" i="59"/>
  <c r="T13" i="59"/>
  <c r="M13" i="59"/>
  <c r="Y13" i="59"/>
  <c r="AA13" i="59"/>
  <c r="J13" i="59"/>
  <c r="I13" i="59"/>
  <c r="AF13" i="59"/>
  <c r="AE13" i="59"/>
  <c r="X13" i="59"/>
  <c r="AF8" i="61"/>
  <c r="AC8" i="61"/>
  <c r="M8" i="61"/>
  <c r="X8" i="61"/>
  <c r="G8" i="61"/>
  <c r="Y8" i="61"/>
  <c r="W8" i="61"/>
  <c r="S8" i="61"/>
  <c r="O8" i="61"/>
  <c r="AB8" i="61"/>
  <c r="H8" i="61"/>
  <c r="AG8" i="61"/>
  <c r="Q8" i="61"/>
  <c r="L8" i="61"/>
  <c r="N8" i="61"/>
  <c r="AH8" i="61"/>
  <c r="I8" i="61"/>
  <c r="R8" i="61"/>
  <c r="P8" i="61"/>
  <c r="T8" i="61"/>
  <c r="AA8" i="61"/>
  <c r="AE8" i="61"/>
  <c r="K8" i="61"/>
  <c r="V8" i="61"/>
  <c r="J8" i="61"/>
  <c r="U8" i="61"/>
  <c r="Z8" i="61"/>
  <c r="AD8" i="61"/>
  <c r="F8" i="61"/>
  <c r="AB14" i="59"/>
  <c r="O14" i="59"/>
  <c r="K14" i="59"/>
  <c r="V14" i="59"/>
  <c r="AC14" i="59"/>
  <c r="N14" i="59"/>
  <c r="AH14" i="59"/>
  <c r="AF14" i="59"/>
  <c r="T14" i="59"/>
  <c r="R14" i="59"/>
  <c r="P14" i="59"/>
  <c r="L14" i="59"/>
  <c r="AA14" i="59"/>
  <c r="Y14" i="59"/>
  <c r="Q14" i="59"/>
  <c r="I14" i="59"/>
  <c r="H14" i="59"/>
  <c r="U14" i="59"/>
  <c r="M14" i="59"/>
  <c r="X14" i="59"/>
  <c r="F14" i="59"/>
  <c r="S14" i="59"/>
  <c r="AD14" i="59"/>
  <c r="Z14" i="59"/>
  <c r="W14" i="59"/>
  <c r="J14" i="59"/>
  <c r="AE14" i="59"/>
  <c r="AG14" i="59"/>
  <c r="G14" i="59"/>
  <c r="AF9" i="61"/>
  <c r="AG9" i="61"/>
  <c r="O9" i="61"/>
  <c r="Y9" i="61"/>
  <c r="H9" i="61"/>
  <c r="Q9" i="61"/>
  <c r="M9" i="61"/>
  <c r="L9" i="61"/>
  <c r="AB9" i="61"/>
  <c r="AC9" i="61"/>
  <c r="X9" i="61"/>
  <c r="W9" i="61"/>
  <c r="S9" i="61"/>
  <c r="G9" i="61"/>
  <c r="T9" i="61"/>
  <c r="K9" i="61"/>
  <c r="AD9" i="61"/>
  <c r="P9" i="61"/>
  <c r="N9" i="61"/>
  <c r="AH9" i="61"/>
  <c r="V9" i="61"/>
  <c r="AE9" i="61"/>
  <c r="Z9" i="61"/>
  <c r="AA9" i="61"/>
  <c r="R9" i="61"/>
  <c r="U9" i="61"/>
  <c r="J9" i="61"/>
  <c r="F9" i="61"/>
  <c r="I9" i="61"/>
  <c r="Y10" i="65"/>
  <c r="M10" i="65"/>
  <c r="AF10" i="65"/>
  <c r="T10" i="65"/>
  <c r="I10" i="65"/>
  <c r="AC10" i="65"/>
  <c r="R10" i="65"/>
  <c r="F10" i="65"/>
  <c r="AH10" i="65"/>
  <c r="Q10" i="65"/>
  <c r="AD10" i="65"/>
  <c r="P10" i="65"/>
  <c r="Z10" i="65"/>
  <c r="J10" i="65"/>
  <c r="H10" i="65"/>
  <c r="AB10" i="65"/>
  <c r="AA10" i="65"/>
  <c r="U10" i="65"/>
  <c r="V10" i="65"/>
  <c r="S10" i="65"/>
  <c r="L10" i="65"/>
  <c r="K10" i="65"/>
  <c r="X10" i="65"/>
  <c r="W10" i="65"/>
  <c r="AE10" i="65"/>
  <c r="O10" i="65"/>
  <c r="G10" i="65"/>
  <c r="AG10" i="65"/>
  <c r="N10" i="65"/>
  <c r="AC6" i="63"/>
  <c r="V6" i="63"/>
  <c r="AH6" i="63"/>
  <c r="N6" i="63"/>
  <c r="Y6" i="63"/>
  <c r="R6" i="63"/>
  <c r="I6" i="63"/>
  <c r="M6" i="63"/>
  <c r="AG6" i="63"/>
  <c r="Z6" i="63"/>
  <c r="U6" i="63"/>
  <c r="H6" i="63"/>
  <c r="F6" i="63"/>
  <c r="AF6" i="63"/>
  <c r="L6" i="63"/>
  <c r="AE6" i="63"/>
  <c r="S6" i="63"/>
  <c r="O6" i="63"/>
  <c r="Q6" i="63"/>
  <c r="T6" i="63"/>
  <c r="P6" i="63"/>
  <c r="AA6" i="63"/>
  <c r="K6" i="63"/>
  <c r="X6" i="63"/>
  <c r="AB6" i="63"/>
  <c r="G6" i="63"/>
  <c r="AD6" i="63"/>
  <c r="J6" i="63"/>
  <c r="W6" i="63"/>
  <c r="AF4" i="61"/>
  <c r="W4" i="61"/>
  <c r="AG4" i="61"/>
  <c r="O4" i="61"/>
  <c r="S4" i="61"/>
  <c r="Q4" i="61"/>
  <c r="M4" i="61"/>
  <c r="AC4" i="61"/>
  <c r="H4" i="61"/>
  <c r="Y4" i="61"/>
  <c r="X4" i="61"/>
  <c r="L4" i="61"/>
  <c r="G4" i="61"/>
  <c r="AB4" i="61"/>
  <c r="I4" i="61"/>
  <c r="N4" i="61"/>
  <c r="AE4" i="61"/>
  <c r="AH4" i="61"/>
  <c r="R4" i="61"/>
  <c r="U4" i="61"/>
  <c r="AA4" i="61"/>
  <c r="T4" i="61"/>
  <c r="AD4" i="61"/>
  <c r="F4" i="61"/>
  <c r="K4" i="61"/>
  <c r="P4" i="61"/>
  <c r="J4" i="61"/>
  <c r="V4" i="61"/>
  <c r="Z4" i="61"/>
  <c r="AH12" i="69"/>
  <c r="X12" i="69"/>
  <c r="M12" i="69"/>
  <c r="AE12" i="69"/>
  <c r="T12" i="69"/>
  <c r="H12" i="69"/>
  <c r="Z12" i="69"/>
  <c r="O12" i="69"/>
  <c r="V12" i="69"/>
  <c r="G12" i="69"/>
  <c r="U12" i="69"/>
  <c r="F12" i="69"/>
  <c r="AD12" i="69"/>
  <c r="P12" i="69"/>
  <c r="L12" i="69"/>
  <c r="J12" i="69"/>
  <c r="AB12" i="69"/>
  <c r="AG12" i="69"/>
  <c r="R12" i="69"/>
  <c r="I12" i="69"/>
  <c r="AC12" i="69"/>
  <c r="Q12" i="69"/>
  <c r="Y12" i="69"/>
  <c r="AA12" i="69"/>
  <c r="S12" i="69"/>
  <c r="N12" i="69"/>
  <c r="AF12" i="69"/>
  <c r="W12" i="69"/>
  <c r="K12" i="69"/>
  <c r="AE13" i="67"/>
  <c r="W13" i="67"/>
  <c r="I13" i="67"/>
  <c r="T13" i="67"/>
  <c r="H13" i="67"/>
  <c r="AC13" i="67"/>
  <c r="Q13" i="67"/>
  <c r="Z13" i="67"/>
  <c r="S13" i="67"/>
  <c r="K13" i="67"/>
  <c r="J13" i="67"/>
  <c r="AF13" i="67"/>
  <c r="R13" i="67"/>
  <c r="M13" i="67"/>
  <c r="AA13" i="67"/>
  <c r="AB13" i="67"/>
  <c r="X13" i="67"/>
  <c r="Y13" i="67"/>
  <c r="U13" i="67"/>
  <c r="V13" i="67"/>
  <c r="N13" i="67"/>
  <c r="F13" i="67"/>
  <c r="L13" i="67"/>
  <c r="O13" i="67"/>
  <c r="P13" i="67"/>
  <c r="AD13" i="67"/>
  <c r="AH13" i="67"/>
  <c r="AG13" i="67"/>
  <c r="G13" i="67"/>
  <c r="AE16" i="64"/>
  <c r="Y16" i="64"/>
  <c r="F16" i="64"/>
  <c r="W16" i="64"/>
  <c r="N16" i="64"/>
  <c r="M16" i="64"/>
  <c r="L16" i="64"/>
  <c r="G16" i="64"/>
  <c r="AD16" i="64"/>
  <c r="Z16" i="64"/>
  <c r="V16" i="64"/>
  <c r="AG16" i="64"/>
  <c r="Q16" i="64"/>
  <c r="O16" i="64"/>
  <c r="AC16" i="64"/>
  <c r="I16" i="64"/>
  <c r="K16" i="64"/>
  <c r="AH16" i="64"/>
  <c r="AF16" i="64"/>
  <c r="S16" i="64"/>
  <c r="R16" i="64"/>
  <c r="X16" i="64"/>
  <c r="U16" i="64"/>
  <c r="P16" i="64"/>
  <c r="T16" i="64"/>
  <c r="AA16" i="64"/>
  <c r="J16" i="64"/>
  <c r="H16" i="64"/>
  <c r="AB16" i="64"/>
  <c r="Q8" i="64"/>
  <c r="J8" i="64"/>
  <c r="AH8" i="64"/>
  <c r="Y8" i="64"/>
  <c r="X8" i="64"/>
  <c r="I8" i="64"/>
  <c r="O8" i="64"/>
  <c r="H8" i="64"/>
  <c r="U8" i="64"/>
  <c r="N8" i="64"/>
  <c r="W8" i="64"/>
  <c r="T8" i="64"/>
  <c r="AE8" i="64"/>
  <c r="G8" i="64"/>
  <c r="AF8" i="64"/>
  <c r="S8" i="64"/>
  <c r="P8" i="64"/>
  <c r="F8" i="64"/>
  <c r="K8" i="64"/>
  <c r="Z8" i="64"/>
  <c r="AG8" i="64"/>
  <c r="L8" i="64"/>
  <c r="AA8" i="64"/>
  <c r="R8" i="64"/>
  <c r="M8" i="64"/>
  <c r="AB8" i="64"/>
  <c r="V8" i="64"/>
  <c r="AC8" i="64"/>
  <c r="AD8" i="64"/>
  <c r="AD8" i="69"/>
  <c r="T8" i="69"/>
  <c r="I8" i="69"/>
  <c r="AB8" i="69"/>
  <c r="P8" i="69"/>
  <c r="AH8" i="69"/>
  <c r="V8" i="69"/>
  <c r="J8" i="69"/>
  <c r="X8" i="69"/>
  <c r="G8" i="69"/>
  <c r="U8" i="69"/>
  <c r="F8" i="69"/>
  <c r="AE8" i="69"/>
  <c r="O8" i="69"/>
  <c r="AG8" i="69"/>
  <c r="H8" i="69"/>
  <c r="AC8" i="69"/>
  <c r="R8" i="69"/>
  <c r="Q8" i="69"/>
  <c r="M8" i="69"/>
  <c r="Z8" i="69"/>
  <c r="L8" i="69"/>
  <c r="Y8" i="69"/>
  <c r="N8" i="69"/>
  <c r="W8" i="69"/>
  <c r="AF8" i="69"/>
  <c r="S8" i="69"/>
  <c r="K8" i="69"/>
  <c r="AA8" i="69"/>
  <c r="E52" i="65"/>
  <c r="AB3" i="65"/>
  <c r="T3" i="65"/>
  <c r="K3" i="65"/>
  <c r="AC3" i="65"/>
  <c r="S3" i="65"/>
  <c r="I3" i="65"/>
  <c r="G3" i="65"/>
  <c r="W3" i="65"/>
  <c r="Y3" i="65"/>
  <c r="U3" i="65"/>
  <c r="V3" i="65"/>
  <c r="Z3" i="65"/>
  <c r="H3" i="65"/>
  <c r="AD3" i="65"/>
  <c r="P3" i="65"/>
  <c r="R3" i="65"/>
  <c r="J3" i="65"/>
  <c r="N3" i="65"/>
  <c r="AE3" i="65"/>
  <c r="Q3" i="65"/>
  <c r="L3" i="65"/>
  <c r="AG3" i="65"/>
  <c r="AH3" i="65"/>
  <c r="O3" i="65"/>
  <c r="AA3" i="65"/>
  <c r="AF3" i="65"/>
  <c r="M3" i="65"/>
  <c r="F3" i="65"/>
  <c r="X3" i="65"/>
  <c r="AF14" i="61"/>
  <c r="AG14" i="61"/>
  <c r="S14" i="61"/>
  <c r="AB14" i="61"/>
  <c r="M14" i="61"/>
  <c r="AE14" i="61"/>
  <c r="L14" i="61"/>
  <c r="AC14" i="61"/>
  <c r="I14" i="61"/>
  <c r="Y14" i="61"/>
  <c r="H14" i="61"/>
  <c r="W14" i="61"/>
  <c r="O14" i="61"/>
  <c r="X14" i="61"/>
  <c r="G14" i="61"/>
  <c r="T14" i="61"/>
  <c r="Q14" i="61"/>
  <c r="R14" i="61"/>
  <c r="K14" i="61"/>
  <c r="AD14" i="61"/>
  <c r="P14" i="61"/>
  <c r="N14" i="61"/>
  <c r="V14" i="61"/>
  <c r="F14" i="61"/>
  <c r="U14" i="61"/>
  <c r="Z14" i="61"/>
  <c r="AH14" i="61"/>
  <c r="J14" i="61"/>
  <c r="AA14" i="61"/>
  <c r="AC14" i="68"/>
  <c r="Y14" i="68"/>
  <c r="O14" i="68"/>
  <c r="M14" i="68"/>
  <c r="Z14" i="68"/>
  <c r="AA14" i="68"/>
  <c r="AD14" i="68"/>
  <c r="AE14" i="68"/>
  <c r="I14" i="68"/>
  <c r="V14" i="68"/>
  <c r="K14" i="68"/>
  <c r="S14" i="68"/>
  <c r="N14" i="68"/>
  <c r="AG14" i="68"/>
  <c r="AF14" i="68"/>
  <c r="G14" i="68"/>
  <c r="L14" i="68"/>
  <c r="R14" i="68"/>
  <c r="P14" i="68"/>
  <c r="W14" i="68"/>
  <c r="H14" i="68"/>
  <c r="AB14" i="68"/>
  <c r="AH14" i="68"/>
  <c r="U14" i="68"/>
  <c r="X14" i="68"/>
  <c r="F14" i="68"/>
  <c r="T14" i="68"/>
  <c r="Q14" i="68"/>
  <c r="J14" i="68"/>
  <c r="AE15" i="67"/>
  <c r="Z15" i="67"/>
  <c r="J15" i="67"/>
  <c r="W15" i="67"/>
  <c r="I15" i="67"/>
  <c r="AF15" i="67"/>
  <c r="R15" i="67"/>
  <c r="AA15" i="67"/>
  <c r="T15" i="67"/>
  <c r="M15" i="67"/>
  <c r="AC15" i="67"/>
  <c r="AB15" i="67"/>
  <c r="Q15" i="67"/>
  <c r="S15" i="67"/>
  <c r="K15" i="67"/>
  <c r="H15" i="67"/>
  <c r="AG15" i="67"/>
  <c r="AD15" i="67"/>
  <c r="G15" i="67"/>
  <c r="U15" i="67"/>
  <c r="N15" i="67"/>
  <c r="Y15" i="67"/>
  <c r="V15" i="67"/>
  <c r="X15" i="67"/>
  <c r="AH15" i="67"/>
  <c r="L15" i="67"/>
  <c r="P15" i="67"/>
  <c r="O15" i="67"/>
  <c r="F15" i="67"/>
  <c r="X9" i="67"/>
  <c r="W9" i="67"/>
  <c r="I9" i="67"/>
  <c r="AF9" i="67"/>
  <c r="Q9" i="67"/>
  <c r="AB9" i="67"/>
  <c r="J9" i="67"/>
  <c r="AA9" i="67"/>
  <c r="H9" i="67"/>
  <c r="S9" i="67"/>
  <c r="M9" i="67"/>
  <c r="K9" i="67"/>
  <c r="AG9" i="67"/>
  <c r="T9" i="67"/>
  <c r="Z9" i="67"/>
  <c r="O9" i="67"/>
  <c r="P9" i="67"/>
  <c r="G9" i="67"/>
  <c r="AD9" i="67"/>
  <c r="AE9" i="67"/>
  <c r="N9" i="67"/>
  <c r="L9" i="67"/>
  <c r="F9" i="67"/>
  <c r="AH9" i="67"/>
  <c r="Y9" i="67"/>
  <c r="R9" i="67"/>
  <c r="V9" i="67"/>
  <c r="AC9" i="67"/>
  <c r="U9" i="67"/>
  <c r="W9" i="69"/>
  <c r="Y9" i="69"/>
  <c r="N9" i="69"/>
  <c r="H9" i="69"/>
  <c r="AF9" i="69"/>
  <c r="F9" i="69"/>
  <c r="V9" i="69"/>
  <c r="R9" i="69"/>
  <c r="M9" i="69"/>
  <c r="I9" i="69"/>
  <c r="G9" i="69"/>
  <c r="AC9" i="69"/>
  <c r="Q9" i="69"/>
  <c r="X9" i="69"/>
  <c r="Z9" i="69"/>
  <c r="AG9" i="69"/>
  <c r="AH9" i="69"/>
  <c r="AA9" i="69"/>
  <c r="U9" i="69"/>
  <c r="P9" i="69"/>
  <c r="T9" i="69"/>
  <c r="AB9" i="69"/>
  <c r="K9" i="69"/>
  <c r="L9" i="69"/>
  <c r="J9" i="69"/>
  <c r="AE9" i="69"/>
  <c r="O9" i="69"/>
  <c r="S9" i="69"/>
  <c r="AD9" i="69"/>
  <c r="AH10" i="63"/>
  <c r="U10" i="63"/>
  <c r="V10" i="63"/>
  <c r="AF10" i="63"/>
  <c r="T10" i="63"/>
  <c r="AA10" i="63"/>
  <c r="J10" i="63"/>
  <c r="W10" i="63"/>
  <c r="I10" i="63"/>
  <c r="AC10" i="63"/>
  <c r="AG10" i="63"/>
  <c r="AD10" i="63"/>
  <c r="X10" i="63"/>
  <c r="K10" i="63"/>
  <c r="L10" i="63"/>
  <c r="Y10" i="63"/>
  <c r="R10" i="63"/>
  <c r="Q10" i="63"/>
  <c r="G10" i="63"/>
  <c r="F10" i="63"/>
  <c r="S10" i="63"/>
  <c r="O10" i="63"/>
  <c r="Z10" i="63"/>
  <c r="AB10" i="63"/>
  <c r="H10" i="63"/>
  <c r="N10" i="63"/>
  <c r="P10" i="63"/>
  <c r="M10" i="63"/>
  <c r="AE10" i="63"/>
  <c r="AC11" i="60"/>
  <c r="M11" i="60"/>
  <c r="AA11" i="60"/>
  <c r="J11" i="60"/>
  <c r="Z11" i="60"/>
  <c r="X11" i="60"/>
  <c r="R11" i="60"/>
  <c r="U11" i="60"/>
  <c r="AB11" i="60"/>
  <c r="L11" i="60"/>
  <c r="K11" i="60"/>
  <c r="P11" i="60"/>
  <c r="G11" i="60"/>
  <c r="I11" i="60"/>
  <c r="V11" i="60"/>
  <c r="H11" i="60"/>
  <c r="F11" i="60"/>
  <c r="AH11" i="60"/>
  <c r="N11" i="60"/>
  <c r="AG11" i="60"/>
  <c r="Y11" i="60"/>
  <c r="AE11" i="60"/>
  <c r="AF11" i="60"/>
  <c r="AD11" i="60"/>
  <c r="O11" i="60"/>
  <c r="Q11" i="60"/>
  <c r="S11" i="60"/>
  <c r="T11" i="60"/>
  <c r="W11" i="60"/>
  <c r="AG11" i="69"/>
  <c r="N11" i="69"/>
  <c r="Y11" i="69"/>
  <c r="H11" i="69"/>
  <c r="Q11" i="69"/>
  <c r="P11" i="69"/>
  <c r="AH11" i="69"/>
  <c r="G11" i="69"/>
  <c r="F11" i="69"/>
  <c r="AF11" i="69"/>
  <c r="Z11" i="69"/>
  <c r="X11" i="69"/>
  <c r="M11" i="69"/>
  <c r="R11" i="69"/>
  <c r="AC11" i="69"/>
  <c r="I11" i="69"/>
  <c r="AD11" i="69"/>
  <c r="W11" i="69"/>
  <c r="S11" i="69"/>
  <c r="L11" i="69"/>
  <c r="AE11" i="69"/>
  <c r="O11" i="69"/>
  <c r="V11" i="69"/>
  <c r="U11" i="69"/>
  <c r="J11" i="69"/>
  <c r="K11" i="69"/>
  <c r="AA11" i="69"/>
  <c r="T11" i="69"/>
  <c r="AB11" i="69"/>
  <c r="AA6" i="65"/>
  <c r="Q6" i="65"/>
  <c r="F6" i="65"/>
  <c r="AF6" i="65"/>
  <c r="T6" i="65"/>
  <c r="I6" i="65"/>
  <c r="AC6" i="65"/>
  <c r="R6" i="65"/>
  <c r="Y6" i="65"/>
  <c r="J6" i="65"/>
  <c r="V6" i="65"/>
  <c r="H6" i="65"/>
  <c r="AH6" i="65"/>
  <c r="P6" i="65"/>
  <c r="Z6" i="65"/>
  <c r="U6" i="65"/>
  <c r="S6" i="65"/>
  <c r="L6" i="65"/>
  <c r="AB6" i="65"/>
  <c r="M6" i="65"/>
  <c r="K6" i="65"/>
  <c r="AD6" i="65"/>
  <c r="W6" i="65"/>
  <c r="G6" i="65"/>
  <c r="X6" i="65"/>
  <c r="AE6" i="65"/>
  <c r="AG6" i="65"/>
  <c r="O6" i="65"/>
  <c r="N6" i="65"/>
  <c r="S7" i="60"/>
  <c r="AC7" i="60"/>
  <c r="M7" i="60"/>
  <c r="P7" i="60"/>
  <c r="L7" i="60"/>
  <c r="AB7" i="60"/>
  <c r="K7" i="60"/>
  <c r="Z7" i="60"/>
  <c r="R7" i="60"/>
  <c r="U7" i="60"/>
  <c r="J7" i="60"/>
  <c r="X7" i="60"/>
  <c r="AA7" i="60"/>
  <c r="G7" i="60"/>
  <c r="I7" i="60"/>
  <c r="H7" i="60"/>
  <c r="V7" i="60"/>
  <c r="AH7" i="60"/>
  <c r="F7" i="60"/>
  <c r="Y7" i="60"/>
  <c r="T7" i="60"/>
  <c r="Q7" i="60"/>
  <c r="AE7" i="60"/>
  <c r="AF7" i="60"/>
  <c r="O7" i="60"/>
  <c r="AG7" i="60"/>
  <c r="W7" i="60"/>
  <c r="AD7" i="60"/>
  <c r="N7" i="60"/>
  <c r="Y7" i="69"/>
  <c r="T7" i="69"/>
  <c r="AF7" i="69"/>
  <c r="J7" i="69"/>
  <c r="AH7" i="69"/>
  <c r="P7" i="69"/>
  <c r="F7" i="69"/>
  <c r="AE7" i="69"/>
  <c r="I7" i="69"/>
  <c r="AC7" i="69"/>
  <c r="V7" i="69"/>
  <c r="Q7" i="69"/>
  <c r="G7" i="69"/>
  <c r="H7" i="69"/>
  <c r="M7" i="69"/>
  <c r="AG7" i="69"/>
  <c r="W7" i="69"/>
  <c r="X7" i="69"/>
  <c r="U7" i="69"/>
  <c r="L7" i="69"/>
  <c r="AB7" i="69"/>
  <c r="N7" i="69"/>
  <c r="R7" i="69"/>
  <c r="Z7" i="69"/>
  <c r="AA7" i="69"/>
  <c r="AD7" i="69"/>
  <c r="K7" i="69"/>
  <c r="O7" i="69"/>
  <c r="S7" i="69"/>
  <c r="Y4" i="62"/>
  <c r="U4" i="62"/>
  <c r="K4" i="62"/>
  <c r="AD4" i="62"/>
  <c r="T4" i="62"/>
  <c r="AF4" i="62"/>
  <c r="I4" i="62"/>
  <c r="N4" i="62"/>
  <c r="R4" i="62"/>
  <c r="M4" i="62"/>
  <c r="AE4" i="62"/>
  <c r="L4" i="62"/>
  <c r="O4" i="62"/>
  <c r="F4" i="62"/>
  <c r="P4" i="62"/>
  <c r="AA4" i="62"/>
  <c r="X4" i="62"/>
  <c r="Q4" i="62"/>
  <c r="Z4" i="62"/>
  <c r="H4" i="62"/>
  <c r="AG4" i="62"/>
  <c r="G4" i="62"/>
  <c r="AC4" i="62"/>
  <c r="V4" i="62"/>
  <c r="AB4" i="62"/>
  <c r="W4" i="62"/>
  <c r="AH4" i="62"/>
  <c r="S4" i="62"/>
  <c r="J4" i="62"/>
  <c r="X12" i="60"/>
  <c r="AC12" i="60"/>
  <c r="AB12" i="60"/>
  <c r="P12" i="60"/>
  <c r="R12" i="60"/>
  <c r="O12" i="60"/>
  <c r="Q12" i="60"/>
  <c r="U12" i="60"/>
  <c r="AD12" i="60"/>
  <c r="S12" i="60"/>
  <c r="Z12" i="60"/>
  <c r="H12" i="60"/>
  <c r="N12" i="60"/>
  <c r="L12" i="60"/>
  <c r="I12" i="60"/>
  <c r="AA12" i="60"/>
  <c r="AE12" i="60"/>
  <c r="AF12" i="60"/>
  <c r="T12" i="60"/>
  <c r="J12" i="60"/>
  <c r="W12" i="60"/>
  <c r="K12" i="60"/>
  <c r="V12" i="60"/>
  <c r="AH12" i="60"/>
  <c r="Y12" i="60"/>
  <c r="G12" i="60"/>
  <c r="F12" i="60"/>
  <c r="M12" i="60"/>
  <c r="AG12" i="60"/>
  <c r="AG12" i="67"/>
  <c r="Y12" i="67"/>
  <c r="L12" i="67"/>
  <c r="F12" i="67"/>
  <c r="Q12" i="67"/>
  <c r="G12" i="67"/>
  <c r="M12" i="67"/>
  <c r="P12" i="67"/>
  <c r="AA12" i="67"/>
  <c r="AF12" i="67"/>
  <c r="T12" i="67"/>
  <c r="U12" i="67"/>
  <c r="AE12" i="67"/>
  <c r="AB12" i="67"/>
  <c r="O12" i="67"/>
  <c r="AD12" i="67"/>
  <c r="H12" i="67"/>
  <c r="V12" i="67"/>
  <c r="AH12" i="67"/>
  <c r="I12" i="67"/>
  <c r="N12" i="67"/>
  <c r="W12" i="67"/>
  <c r="X12" i="67"/>
  <c r="K12" i="67"/>
  <c r="Z12" i="67"/>
  <c r="R12" i="67"/>
  <c r="S12" i="67"/>
  <c r="J12" i="67"/>
  <c r="AC12" i="67"/>
  <c r="X5" i="65"/>
  <c r="I5" i="65"/>
  <c r="K5" i="65"/>
  <c r="AD5" i="65"/>
  <c r="U5" i="65"/>
  <c r="T5" i="65"/>
  <c r="AF5" i="65"/>
  <c r="N5" i="65"/>
  <c r="P5" i="65"/>
  <c r="AA5" i="65"/>
  <c r="V5" i="65"/>
  <c r="W5" i="65"/>
  <c r="Z5" i="65"/>
  <c r="H5" i="65"/>
  <c r="AB5" i="65"/>
  <c r="AC5" i="65"/>
  <c r="J5" i="65"/>
  <c r="F5" i="65"/>
  <c r="R5" i="65"/>
  <c r="AG5" i="65"/>
  <c r="Y5" i="65"/>
  <c r="AH5" i="65"/>
  <c r="Q5" i="65"/>
  <c r="M5" i="65"/>
  <c r="S5" i="65"/>
  <c r="G5" i="65"/>
  <c r="AE5" i="65"/>
  <c r="L5" i="65"/>
  <c r="O5" i="65"/>
  <c r="Q13" i="62"/>
  <c r="K13" i="62"/>
  <c r="AA13" i="62"/>
  <c r="V13" i="62"/>
  <c r="AC13" i="62"/>
  <c r="N13" i="62"/>
  <c r="AB13" i="62"/>
  <c r="AD13" i="62"/>
  <c r="J13" i="62"/>
  <c r="T13" i="62"/>
  <c r="I13" i="62"/>
  <c r="M13" i="62"/>
  <c r="AE13" i="62"/>
  <c r="Y13" i="62"/>
  <c r="AG13" i="62"/>
  <c r="L13" i="62"/>
  <c r="P13" i="62"/>
  <c r="F13" i="62"/>
  <c r="R13" i="62"/>
  <c r="Z13" i="62"/>
  <c r="O13" i="62"/>
  <c r="AH13" i="62"/>
  <c r="AF13" i="62"/>
  <c r="X13" i="62"/>
  <c r="W13" i="62"/>
  <c r="G13" i="62"/>
  <c r="H13" i="62"/>
  <c r="S13" i="62"/>
  <c r="U13" i="62"/>
  <c r="AD13" i="69"/>
  <c r="W13" i="69"/>
  <c r="AA13" i="69"/>
  <c r="U13" i="69"/>
  <c r="G13" i="69"/>
  <c r="P13" i="69"/>
  <c r="S13" i="69"/>
  <c r="L13" i="69"/>
  <c r="Y13" i="69"/>
  <c r="AH13" i="69"/>
  <c r="AE13" i="69"/>
  <c r="J13" i="69"/>
  <c r="AG13" i="69"/>
  <c r="I13" i="69"/>
  <c r="K13" i="69"/>
  <c r="V13" i="69"/>
  <c r="N13" i="69"/>
  <c r="O13" i="69"/>
  <c r="AC13" i="69"/>
  <c r="F13" i="69"/>
  <c r="R13" i="69"/>
  <c r="Z13" i="69"/>
  <c r="M13" i="69"/>
  <c r="T13" i="69"/>
  <c r="X13" i="69"/>
  <c r="AB13" i="69"/>
  <c r="AF13" i="69"/>
  <c r="Q13" i="69"/>
  <c r="H13" i="69"/>
  <c r="AD16" i="65"/>
  <c r="Q16" i="65"/>
  <c r="AH16" i="65"/>
  <c r="R16" i="65"/>
  <c r="AC16" i="65"/>
  <c r="M16" i="65"/>
  <c r="X16" i="65"/>
  <c r="S16" i="65"/>
  <c r="I16" i="65"/>
  <c r="H16" i="65"/>
  <c r="Y16" i="65"/>
  <c r="V16" i="65"/>
  <c r="N16" i="65"/>
  <c r="K16" i="65"/>
  <c r="AA16" i="65"/>
  <c r="F16" i="65"/>
  <c r="AG16" i="65"/>
  <c r="AB16" i="65"/>
  <c r="U16" i="65"/>
  <c r="L16" i="65"/>
  <c r="AE16" i="65"/>
  <c r="Z16" i="65"/>
  <c r="T16" i="65"/>
  <c r="P16" i="65"/>
  <c r="J16" i="65"/>
  <c r="G16" i="65"/>
  <c r="AF16" i="65"/>
  <c r="O16" i="65"/>
  <c r="W16" i="65"/>
  <c r="AC8" i="60"/>
  <c r="AB8" i="60"/>
  <c r="R8" i="60"/>
  <c r="P8" i="60"/>
  <c r="AD8" i="60"/>
  <c r="S8" i="60"/>
  <c r="X8" i="60"/>
  <c r="N8" i="60"/>
  <c r="L8" i="60"/>
  <c r="AE8" i="60"/>
  <c r="AG8" i="60"/>
  <c r="Z8" i="60"/>
  <c r="T8" i="60"/>
  <c r="AA8" i="60"/>
  <c r="Y8" i="60"/>
  <c r="K8" i="60"/>
  <c r="Q8" i="60"/>
  <c r="M8" i="60"/>
  <c r="U8" i="60"/>
  <c r="I8" i="60"/>
  <c r="O8" i="60"/>
  <c r="F8" i="60"/>
  <c r="AH8" i="60"/>
  <c r="AF8" i="60"/>
  <c r="V8" i="60"/>
  <c r="J8" i="60"/>
  <c r="W8" i="60"/>
  <c r="H8" i="60"/>
  <c r="G8" i="60"/>
  <c r="AB3" i="66"/>
  <c r="S3" i="66"/>
  <c r="J3" i="66"/>
  <c r="AA3" i="66"/>
  <c r="R3" i="66"/>
  <c r="I3" i="66"/>
  <c r="AG3" i="66"/>
  <c r="X3" i="66"/>
  <c r="O3" i="66"/>
  <c r="F3" i="66"/>
  <c r="Z3" i="66"/>
  <c r="L3" i="66"/>
  <c r="Y3" i="66"/>
  <c r="K3" i="66"/>
  <c r="V3" i="66"/>
  <c r="G3" i="66"/>
  <c r="AF3" i="66"/>
  <c r="H3" i="66"/>
  <c r="AE3" i="66"/>
  <c r="AD3" i="66"/>
  <c r="T3" i="66"/>
  <c r="Q3" i="66"/>
  <c r="P3" i="66"/>
  <c r="W3" i="66"/>
  <c r="N3" i="66"/>
  <c r="AH3" i="66"/>
  <c r="U3" i="66"/>
  <c r="E52" i="66"/>
  <c r="AC3" i="66"/>
  <c r="M3" i="66"/>
  <c r="AC14" i="62"/>
  <c r="AH14" i="62"/>
  <c r="U14" i="62"/>
  <c r="I14" i="62"/>
  <c r="AD14" i="62"/>
  <c r="R14" i="62"/>
  <c r="F14" i="62"/>
  <c r="AA14" i="62"/>
  <c r="P14" i="62"/>
  <c r="Y14" i="62"/>
  <c r="Q14" i="62"/>
  <c r="M14" i="62"/>
  <c r="V14" i="62"/>
  <c r="S14" i="62"/>
  <c r="L14" i="62"/>
  <c r="H14" i="62"/>
  <c r="Z14" i="62"/>
  <c r="AF14" i="62"/>
  <c r="AB14" i="62"/>
  <c r="J14" i="62"/>
  <c r="X14" i="62"/>
  <c r="T14" i="62"/>
  <c r="W14" i="62"/>
  <c r="AE14" i="62"/>
  <c r="G14" i="62"/>
  <c r="O14" i="62"/>
  <c r="K14" i="62"/>
  <c r="N14" i="62"/>
  <c r="AG14" i="62"/>
  <c r="I15" i="63"/>
  <c r="AH15" i="63"/>
  <c r="X15" i="63"/>
  <c r="R15" i="63"/>
  <c r="J15" i="63"/>
  <c r="AC15" i="63"/>
  <c r="Y15" i="63"/>
  <c r="P15" i="63"/>
  <c r="AE15" i="63"/>
  <c r="V15" i="63"/>
  <c r="O15" i="63"/>
  <c r="AD15" i="63"/>
  <c r="Z15" i="63"/>
  <c r="L15" i="63"/>
  <c r="AB15" i="63"/>
  <c r="Q15" i="63"/>
  <c r="H15" i="63"/>
  <c r="AG15" i="63"/>
  <c r="U15" i="63"/>
  <c r="AA15" i="63"/>
  <c r="N15" i="63"/>
  <c r="G15" i="63"/>
  <c r="AF15" i="63"/>
  <c r="W15" i="63"/>
  <c r="K15" i="63"/>
  <c r="M15" i="63"/>
  <c r="F15" i="63"/>
  <c r="S15" i="63"/>
  <c r="T15" i="63"/>
  <c r="AF9" i="62"/>
  <c r="Q9" i="62"/>
  <c r="AA9" i="62"/>
  <c r="M9" i="62"/>
  <c r="X9" i="62"/>
  <c r="K9" i="62"/>
  <c r="V9" i="62"/>
  <c r="N9" i="62"/>
  <c r="L9" i="62"/>
  <c r="AG9" i="62"/>
  <c r="AC9" i="62"/>
  <c r="U9" i="62"/>
  <c r="Z9" i="62"/>
  <c r="T9" i="62"/>
  <c r="I9" i="62"/>
  <c r="H9" i="62"/>
  <c r="AB9" i="62"/>
  <c r="AD9" i="62"/>
  <c r="J9" i="62"/>
  <c r="AE9" i="62"/>
  <c r="Y9" i="62"/>
  <c r="S9" i="62"/>
  <c r="AH9" i="62"/>
  <c r="P9" i="62"/>
  <c r="R9" i="62"/>
  <c r="G9" i="62"/>
  <c r="W9" i="62"/>
  <c r="O9" i="62"/>
  <c r="F9" i="62"/>
  <c r="AC10" i="64"/>
  <c r="Z10" i="64"/>
  <c r="G10" i="64"/>
  <c r="K10" i="64"/>
  <c r="W10" i="64"/>
  <c r="AF10" i="64"/>
  <c r="R10" i="64"/>
  <c r="AH10" i="64"/>
  <c r="F10" i="64"/>
  <c r="H10" i="64"/>
  <c r="V10" i="64"/>
  <c r="M10" i="64"/>
  <c r="T10" i="64"/>
  <c r="J10" i="64"/>
  <c r="AA10" i="64"/>
  <c r="AD10" i="64"/>
  <c r="AB10" i="64"/>
  <c r="S10" i="64"/>
  <c r="U10" i="64"/>
  <c r="P10" i="64"/>
  <c r="L10" i="64"/>
  <c r="Y10" i="64"/>
  <c r="O10" i="64"/>
  <c r="N10" i="64"/>
  <c r="AG10" i="64"/>
  <c r="Q10" i="64"/>
  <c r="X10" i="64"/>
  <c r="I10" i="64"/>
  <c r="AE10" i="64"/>
  <c r="AA11" i="65"/>
  <c r="P11" i="65"/>
  <c r="Z11" i="65"/>
  <c r="L11" i="65"/>
  <c r="V11" i="65"/>
  <c r="I11" i="65"/>
  <c r="R11" i="65"/>
  <c r="AH11" i="65"/>
  <c r="Q11" i="65"/>
  <c r="AC11" i="65"/>
  <c r="H11" i="65"/>
  <c r="AD11" i="65"/>
  <c r="Y11" i="65"/>
  <c r="U11" i="65"/>
  <c r="M11" i="65"/>
  <c r="F11" i="65"/>
  <c r="AF11" i="65"/>
  <c r="T11" i="65"/>
  <c r="K11" i="65"/>
  <c r="O11" i="65"/>
  <c r="N11" i="65"/>
  <c r="J11" i="65"/>
  <c r="AG11" i="65"/>
  <c r="AB11" i="65"/>
  <c r="AE11" i="65"/>
  <c r="X11" i="65"/>
  <c r="W11" i="65"/>
  <c r="G11" i="65"/>
  <c r="S11" i="65"/>
  <c r="AB6" i="67"/>
  <c r="X6" i="67"/>
  <c r="O6" i="67"/>
  <c r="L6" i="67"/>
  <c r="AG6" i="67"/>
  <c r="I6" i="67"/>
  <c r="Y6" i="67"/>
  <c r="S6" i="67"/>
  <c r="M6" i="67"/>
  <c r="AA6" i="67"/>
  <c r="U6" i="67"/>
  <c r="G6" i="67"/>
  <c r="AF6" i="67"/>
  <c r="T6" i="67"/>
  <c r="K6" i="67"/>
  <c r="Z6" i="67"/>
  <c r="P6" i="67"/>
  <c r="V6" i="67"/>
  <c r="H6" i="67"/>
  <c r="W6" i="67"/>
  <c r="R6" i="67"/>
  <c r="AE6" i="67"/>
  <c r="N6" i="67"/>
  <c r="AH6" i="67"/>
  <c r="Q6" i="67"/>
  <c r="AD6" i="67"/>
  <c r="J6" i="67"/>
  <c r="F6" i="67"/>
  <c r="AC6" i="67"/>
  <c r="T7" i="64"/>
  <c r="S7" i="64"/>
  <c r="AG7" i="64"/>
  <c r="J7" i="64"/>
  <c r="AD7" i="64"/>
  <c r="AC7" i="64"/>
  <c r="O7" i="64"/>
  <c r="K7" i="64"/>
  <c r="U7" i="64"/>
  <c r="I7" i="64"/>
  <c r="V7" i="64"/>
  <c r="Y7" i="64"/>
  <c r="AF7" i="64"/>
  <c r="AB7" i="64"/>
  <c r="W7" i="64"/>
  <c r="P7" i="64"/>
  <c r="G7" i="64"/>
  <c r="Z7" i="64"/>
  <c r="AA7" i="64"/>
  <c r="Q7" i="64"/>
  <c r="F7" i="64"/>
  <c r="X7" i="64"/>
  <c r="AH7" i="64"/>
  <c r="L7" i="64"/>
  <c r="R7" i="64"/>
  <c r="N7" i="64"/>
  <c r="AE7" i="64"/>
  <c r="M7" i="64"/>
  <c r="H7" i="64"/>
  <c r="AC4" i="66"/>
  <c r="AF4" i="66"/>
  <c r="W4" i="66"/>
  <c r="N4" i="66"/>
  <c r="AE4" i="66"/>
  <c r="V4" i="66"/>
  <c r="L4" i="66"/>
  <c r="AA4" i="66"/>
  <c r="R4" i="66"/>
  <c r="I4" i="66"/>
  <c r="T4" i="66"/>
  <c r="G4" i="66"/>
  <c r="AH4" i="66"/>
  <c r="S4" i="66"/>
  <c r="F4" i="66"/>
  <c r="AD4" i="66"/>
  <c r="P4" i="66"/>
  <c r="Q4" i="66"/>
  <c r="O4" i="66"/>
  <c r="K4" i="66"/>
  <c r="AB4" i="66"/>
  <c r="H4" i="66"/>
  <c r="Z4" i="66"/>
  <c r="Y4" i="66"/>
  <c r="AG4" i="66"/>
  <c r="J4" i="66"/>
  <c r="X4" i="66"/>
  <c r="M4" i="66"/>
  <c r="U4" i="66"/>
  <c r="AC12" i="62"/>
  <c r="AB12" i="62"/>
  <c r="Q12" i="62"/>
  <c r="Z12" i="62"/>
  <c r="M12" i="62"/>
  <c r="V12" i="62"/>
  <c r="J12" i="62"/>
  <c r="AH12" i="62"/>
  <c r="P12" i="62"/>
  <c r="AA12" i="62"/>
  <c r="H12" i="62"/>
  <c r="Y12" i="62"/>
  <c r="F12" i="62"/>
  <c r="I12" i="62"/>
  <c r="AF12" i="62"/>
  <c r="U12" i="62"/>
  <c r="AD12" i="62"/>
  <c r="R12" i="62"/>
  <c r="S12" i="62"/>
  <c r="L12" i="62"/>
  <c r="N12" i="62"/>
  <c r="T12" i="62"/>
  <c r="AG12" i="62"/>
  <c r="AE12" i="62"/>
  <c r="G12" i="62"/>
  <c r="X12" i="62"/>
  <c r="O12" i="62"/>
  <c r="W12" i="62"/>
  <c r="K12" i="62"/>
  <c r="AC5" i="66"/>
  <c r="AA5" i="66"/>
  <c r="R5" i="66"/>
  <c r="I5" i="66"/>
  <c r="Z5" i="66"/>
  <c r="Q5" i="66"/>
  <c r="H5" i="66"/>
  <c r="AF5" i="66"/>
  <c r="W5" i="66"/>
  <c r="N5" i="66"/>
  <c r="AG5" i="66"/>
  <c r="S5" i="66"/>
  <c r="AE5" i="66"/>
  <c r="P5" i="66"/>
  <c r="AB5" i="66"/>
  <c r="L5" i="66"/>
  <c r="AD5" i="66"/>
  <c r="G5" i="66"/>
  <c r="Y5" i="66"/>
  <c r="F5" i="66"/>
  <c r="X5" i="66"/>
  <c r="T5" i="66"/>
  <c r="AH5" i="66"/>
  <c r="K5" i="66"/>
  <c r="J5" i="66"/>
  <c r="V5" i="66"/>
  <c r="O5" i="66"/>
  <c r="M5" i="66"/>
  <c r="U5" i="66"/>
  <c r="X13" i="60"/>
  <c r="Z13" i="60"/>
  <c r="U13" i="60"/>
  <c r="R13" i="60"/>
  <c r="M13" i="60"/>
  <c r="AB13" i="60"/>
  <c r="L13" i="60"/>
  <c r="AA13" i="60"/>
  <c r="P13" i="60"/>
  <c r="J13" i="60"/>
  <c r="AC13" i="60"/>
  <c r="K13" i="60"/>
  <c r="G13" i="60"/>
  <c r="I13" i="60"/>
  <c r="T13" i="60"/>
  <c r="V13" i="60"/>
  <c r="AF13" i="60"/>
  <c r="F13" i="60"/>
  <c r="O13" i="60"/>
  <c r="AD13" i="60"/>
  <c r="H13" i="60"/>
  <c r="AH13" i="60"/>
  <c r="N13" i="60"/>
  <c r="Y13" i="60"/>
  <c r="AE13" i="60"/>
  <c r="W13" i="60"/>
  <c r="S13" i="60"/>
  <c r="AG13" i="60"/>
  <c r="Q13" i="60"/>
  <c r="AG16" i="67"/>
  <c r="Y16" i="67"/>
  <c r="L16" i="67"/>
  <c r="AE16" i="67"/>
  <c r="AC16" i="67"/>
  <c r="H16" i="67"/>
  <c r="M16" i="67"/>
  <c r="K16" i="67"/>
  <c r="AH16" i="67"/>
  <c r="X16" i="67"/>
  <c r="AD16" i="67"/>
  <c r="S16" i="67"/>
  <c r="G16" i="67"/>
  <c r="P16" i="67"/>
  <c r="Z16" i="67"/>
  <c r="AF16" i="67"/>
  <c r="Q16" i="67"/>
  <c r="V16" i="67"/>
  <c r="U16" i="67"/>
  <c r="F16" i="67"/>
  <c r="W16" i="67"/>
  <c r="I16" i="67"/>
  <c r="J16" i="67"/>
  <c r="T16" i="67"/>
  <c r="AB16" i="67"/>
  <c r="N16" i="67"/>
  <c r="O16" i="67"/>
  <c r="R16" i="67"/>
  <c r="AA16" i="67"/>
  <c r="E52" i="61"/>
  <c r="W3" i="61"/>
  <c r="AG3" i="61"/>
  <c r="O3" i="61"/>
  <c r="AC3" i="61"/>
  <c r="H3" i="61"/>
  <c r="AB3" i="61"/>
  <c r="G3" i="61"/>
  <c r="Y3" i="61"/>
  <c r="S3" i="61"/>
  <c r="M3" i="61"/>
  <c r="Q3" i="61"/>
  <c r="L3" i="61"/>
  <c r="X3" i="61"/>
  <c r="AH3" i="61"/>
  <c r="R3" i="61"/>
  <c r="U3" i="61"/>
  <c r="AD3" i="61"/>
  <c r="P3" i="61"/>
  <c r="T3" i="61"/>
  <c r="J3" i="61"/>
  <c r="AE3" i="61"/>
  <c r="AA3" i="61"/>
  <c r="V3" i="61"/>
  <c r="I3" i="61"/>
  <c r="Z3" i="61"/>
  <c r="N3" i="61"/>
  <c r="F3" i="61"/>
  <c r="K3" i="61"/>
  <c r="AF3" i="61"/>
  <c r="AD14" i="69"/>
  <c r="T14" i="69"/>
  <c r="I14" i="69"/>
  <c r="AG14" i="69"/>
  <c r="U14" i="69"/>
  <c r="H14" i="69"/>
  <c r="Z14" i="69"/>
  <c r="O14" i="69"/>
  <c r="AH14" i="69"/>
  <c r="Q14" i="69"/>
  <c r="AE14" i="69"/>
  <c r="P14" i="69"/>
  <c r="Y14" i="69"/>
  <c r="J14" i="69"/>
  <c r="X14" i="69"/>
  <c r="V14" i="69"/>
  <c r="L14" i="69"/>
  <c r="AC14" i="69"/>
  <c r="AB14" i="69"/>
  <c r="G14" i="69"/>
  <c r="M14" i="69"/>
  <c r="F14" i="69"/>
  <c r="R14" i="69"/>
  <c r="S14" i="69"/>
  <c r="K14" i="69"/>
  <c r="N14" i="69"/>
  <c r="AF14" i="69"/>
  <c r="AA14" i="69"/>
  <c r="W14" i="69"/>
  <c r="AB9" i="59"/>
  <c r="L9" i="59"/>
  <c r="G9" i="59"/>
  <c r="W9" i="59"/>
  <c r="U9" i="59"/>
  <c r="AC9" i="59"/>
  <c r="V9" i="59"/>
  <c r="O9" i="59"/>
  <c r="K9" i="59"/>
  <c r="AG9" i="59"/>
  <c r="S9" i="59"/>
  <c r="Q9" i="59"/>
  <c r="Y9" i="59"/>
  <c r="F9" i="59"/>
  <c r="I9" i="59"/>
  <c r="T9" i="59"/>
  <c r="AF9" i="59"/>
  <c r="AE9" i="59"/>
  <c r="M9" i="59"/>
  <c r="AH9" i="59"/>
  <c r="P9" i="59"/>
  <c r="N9" i="59"/>
  <c r="Z9" i="59"/>
  <c r="AD9" i="59"/>
  <c r="R9" i="59"/>
  <c r="X9" i="59"/>
  <c r="J9" i="59"/>
  <c r="AA9" i="59"/>
  <c r="H9" i="59"/>
  <c r="AE11" i="67"/>
  <c r="AF11" i="67"/>
  <c r="R11" i="67"/>
  <c r="AC11" i="67"/>
  <c r="Q11" i="67"/>
  <c r="Z11" i="67"/>
  <c r="J11" i="67"/>
  <c r="M11" i="67"/>
  <c r="K11" i="67"/>
  <c r="AA11" i="67"/>
  <c r="I11" i="67"/>
  <c r="H11" i="67"/>
  <c r="AB11" i="67"/>
  <c r="T11" i="67"/>
  <c r="W11" i="67"/>
  <c r="S11" i="67"/>
  <c r="U11" i="67"/>
  <c r="O11" i="67"/>
  <c r="AG11" i="67"/>
  <c r="G11" i="67"/>
  <c r="AD11" i="67"/>
  <c r="Y11" i="67"/>
  <c r="L11" i="67"/>
  <c r="P11" i="67"/>
  <c r="AH11" i="67"/>
  <c r="N11" i="67"/>
  <c r="V11" i="67"/>
  <c r="F11" i="67"/>
  <c r="X11" i="67"/>
  <c r="Q7" i="67"/>
  <c r="AB7" i="67"/>
  <c r="X7" i="67"/>
  <c r="K7" i="67"/>
  <c r="G7" i="67"/>
  <c r="W7" i="67"/>
  <c r="M7" i="67"/>
  <c r="AD7" i="67"/>
  <c r="AE7" i="67"/>
  <c r="V7" i="67"/>
  <c r="U7" i="67"/>
  <c r="F7" i="67"/>
  <c r="R7" i="67"/>
  <c r="H7" i="67"/>
  <c r="AC7" i="67"/>
  <c r="Z7" i="67"/>
  <c r="J7" i="67"/>
  <c r="AH7" i="67"/>
  <c r="I7" i="67"/>
  <c r="L7" i="67"/>
  <c r="Y7" i="67"/>
  <c r="P7" i="67"/>
  <c r="O7" i="67"/>
  <c r="S7" i="67"/>
  <c r="AA7" i="67"/>
  <c r="N7" i="67"/>
  <c r="AF7" i="67"/>
  <c r="T7" i="67"/>
  <c r="AG7" i="67"/>
  <c r="AB12" i="59"/>
  <c r="O12" i="59"/>
  <c r="N12" i="59"/>
  <c r="V12" i="59"/>
  <c r="K12" i="59"/>
  <c r="AC12" i="59"/>
  <c r="Q12" i="59"/>
  <c r="G12" i="59"/>
  <c r="AH12" i="59"/>
  <c r="AF12" i="59"/>
  <c r="F12" i="59"/>
  <c r="X12" i="59"/>
  <c r="AA12" i="59"/>
  <c r="P12" i="59"/>
  <c r="L12" i="59"/>
  <c r="Z12" i="59"/>
  <c r="H12" i="59"/>
  <c r="T12" i="59"/>
  <c r="U12" i="59"/>
  <c r="W12" i="59"/>
  <c r="J12" i="59"/>
  <c r="AD12" i="59"/>
  <c r="R12" i="59"/>
  <c r="AE12" i="59"/>
  <c r="AG12" i="59"/>
  <c r="Y12" i="59"/>
  <c r="I12" i="59"/>
  <c r="S12" i="59"/>
  <c r="M12" i="59"/>
  <c r="AH13" i="68"/>
  <c r="Y13" i="68"/>
  <c r="Z13" i="68"/>
  <c r="O13" i="68"/>
  <c r="M13" i="68"/>
  <c r="U13" i="68"/>
  <c r="F13" i="68"/>
  <c r="AC13" i="68"/>
  <c r="AG13" i="68"/>
  <c r="AF13" i="68"/>
  <c r="G13" i="68"/>
  <c r="X13" i="68"/>
  <c r="AB13" i="68"/>
  <c r="W13" i="68"/>
  <c r="H13" i="68"/>
  <c r="T13" i="68"/>
  <c r="V13" i="68"/>
  <c r="I13" i="68"/>
  <c r="R13" i="68"/>
  <c r="N13" i="68"/>
  <c r="S13" i="68"/>
  <c r="P13" i="68"/>
  <c r="AA13" i="68"/>
  <c r="AE13" i="68"/>
  <c r="L13" i="68"/>
  <c r="AD13" i="68"/>
  <c r="Q13" i="68"/>
  <c r="K13" i="68"/>
  <c r="J13" i="68"/>
  <c r="AH8" i="68"/>
  <c r="M8" i="68"/>
  <c r="Z8" i="68"/>
  <c r="Y8" i="68"/>
  <c r="O8" i="68"/>
  <c r="K8" i="68"/>
  <c r="W8" i="68"/>
  <c r="H8" i="68"/>
  <c r="U8" i="68"/>
  <c r="AD8" i="68"/>
  <c r="Q8" i="68"/>
  <c r="I8" i="68"/>
  <c r="AG8" i="68"/>
  <c r="V8" i="68"/>
  <c r="AA8" i="68"/>
  <c r="G8" i="68"/>
  <c r="S8" i="68"/>
  <c r="F8" i="68"/>
  <c r="J8" i="68"/>
  <c r="X8" i="68"/>
  <c r="P8" i="68"/>
  <c r="L8" i="68"/>
  <c r="AC8" i="68"/>
  <c r="AB8" i="68"/>
  <c r="R8" i="68"/>
  <c r="T8" i="68"/>
  <c r="AF8" i="68"/>
  <c r="AE8" i="68"/>
  <c r="N8" i="68"/>
  <c r="M14" i="67"/>
  <c r="AG14" i="67"/>
  <c r="AA14" i="67"/>
  <c r="R14" i="67"/>
  <c r="T14" i="67"/>
  <c r="U14" i="67"/>
  <c r="AF14" i="67"/>
  <c r="K14" i="67"/>
  <c r="AH14" i="67"/>
  <c r="AB14" i="67"/>
  <c r="O14" i="67"/>
  <c r="V14" i="67"/>
  <c r="J14" i="67"/>
  <c r="X14" i="67"/>
  <c r="L14" i="67"/>
  <c r="Z14" i="67"/>
  <c r="Q14" i="67"/>
  <c r="G14" i="67"/>
  <c r="H14" i="67"/>
  <c r="W14" i="67"/>
  <c r="N14" i="67"/>
  <c r="Y14" i="67"/>
  <c r="S14" i="67"/>
  <c r="I14" i="67"/>
  <c r="AE14" i="67"/>
  <c r="AD14" i="67"/>
  <c r="F14" i="67"/>
  <c r="P14" i="67"/>
  <c r="AC14" i="67"/>
  <c r="T9" i="66"/>
  <c r="AF9" i="66"/>
  <c r="P9" i="66"/>
  <c r="AC9" i="66"/>
  <c r="L9" i="66"/>
  <c r="AE9" i="66"/>
  <c r="G9" i="66"/>
  <c r="AD9" i="66"/>
  <c r="W9" i="66"/>
  <c r="Z9" i="66"/>
  <c r="N9" i="66"/>
  <c r="K9" i="66"/>
  <c r="V9" i="66"/>
  <c r="M9" i="66"/>
  <c r="AA9" i="66"/>
  <c r="Y9" i="66"/>
  <c r="H9" i="66"/>
  <c r="I9" i="66"/>
  <c r="X9" i="66"/>
  <c r="AH9" i="66"/>
  <c r="O9" i="66"/>
  <c r="AG9" i="66"/>
  <c r="F9" i="66"/>
  <c r="AB9" i="66"/>
  <c r="R9" i="66"/>
  <c r="J9" i="66"/>
  <c r="Q9" i="66"/>
  <c r="S9" i="66"/>
  <c r="U9" i="66"/>
  <c r="AH11" i="68"/>
  <c r="O11" i="68"/>
  <c r="Z11" i="68"/>
  <c r="Y11" i="68"/>
  <c r="M11" i="68"/>
  <c r="AF11" i="68"/>
  <c r="R11" i="68"/>
  <c r="K11" i="68"/>
  <c r="X11" i="68"/>
  <c r="I11" i="68"/>
  <c r="U11" i="68"/>
  <c r="P11" i="68"/>
  <c r="S11" i="68"/>
  <c r="AD11" i="68"/>
  <c r="Q11" i="68"/>
  <c r="J11" i="68"/>
  <c r="T11" i="68"/>
  <c r="AE11" i="68"/>
  <c r="N11" i="68"/>
  <c r="AA11" i="68"/>
  <c r="AB11" i="68"/>
  <c r="W11" i="68"/>
  <c r="G11" i="68"/>
  <c r="H11" i="68"/>
  <c r="AG11" i="68"/>
  <c r="V11" i="68"/>
  <c r="F11" i="68"/>
  <c r="L11" i="68"/>
  <c r="AC11" i="68"/>
  <c r="Z7" i="68"/>
  <c r="O7" i="68"/>
  <c r="V7" i="68"/>
  <c r="K7" i="68"/>
  <c r="U7" i="68"/>
  <c r="J7" i="68"/>
  <c r="AC7" i="68"/>
  <c r="R7" i="68"/>
  <c r="F7" i="68"/>
  <c r="AG7" i="68"/>
  <c r="M7" i="68"/>
  <c r="AE7" i="68"/>
  <c r="L7" i="68"/>
  <c r="Y7" i="68"/>
  <c r="I7" i="68"/>
  <c r="G7" i="68"/>
  <c r="AB7" i="68"/>
  <c r="T7" i="68"/>
  <c r="S7" i="68"/>
  <c r="Q7" i="68"/>
  <c r="AA7" i="68"/>
  <c r="AF7" i="68"/>
  <c r="X7" i="68"/>
  <c r="P7" i="68"/>
  <c r="N7" i="68"/>
  <c r="W7" i="68"/>
  <c r="AH7" i="68"/>
  <c r="H7" i="68"/>
  <c r="AD7" i="68"/>
  <c r="AA5" i="62"/>
  <c r="V5" i="62"/>
  <c r="K5" i="62"/>
  <c r="I5" i="62"/>
  <c r="AG5" i="62"/>
  <c r="U5" i="62"/>
  <c r="X5" i="62"/>
  <c r="AE5" i="62"/>
  <c r="P5" i="62"/>
  <c r="R5" i="62"/>
  <c r="H5" i="62"/>
  <c r="O5" i="62"/>
  <c r="Q5" i="62"/>
  <c r="AF5" i="62"/>
  <c r="M5" i="62"/>
  <c r="S5" i="62"/>
  <c r="L5" i="62"/>
  <c r="AC5" i="62"/>
  <c r="W5" i="62"/>
  <c r="J5" i="62"/>
  <c r="F5" i="62"/>
  <c r="G5" i="62"/>
  <c r="T5" i="62"/>
  <c r="Y5" i="62"/>
  <c r="AB5" i="62"/>
  <c r="AH5" i="62"/>
  <c r="Z5" i="62"/>
  <c r="AD5" i="62"/>
  <c r="N5" i="62"/>
  <c r="AC8" i="62"/>
  <c r="V8" i="62"/>
  <c r="J8" i="62"/>
  <c r="AF8" i="62"/>
  <c r="S8" i="62"/>
  <c r="H8" i="62"/>
  <c r="AB8" i="62"/>
  <c r="Q8" i="62"/>
  <c r="P8" i="62"/>
  <c r="AA8" i="62"/>
  <c r="I8" i="62"/>
  <c r="Z8" i="62"/>
  <c r="F8" i="62"/>
  <c r="L8" i="62"/>
  <c r="AH8" i="62"/>
  <c r="Y8" i="62"/>
  <c r="U8" i="62"/>
  <c r="R8" i="62"/>
  <c r="M8" i="62"/>
  <c r="AD8" i="62"/>
  <c r="O8" i="62"/>
  <c r="N8" i="62"/>
  <c r="AG8" i="62"/>
  <c r="X8" i="62"/>
  <c r="K8" i="62"/>
  <c r="G8" i="62"/>
  <c r="T8" i="62"/>
  <c r="AE8" i="62"/>
  <c r="W8" i="62"/>
  <c r="AB3" i="67"/>
  <c r="J3" i="67"/>
  <c r="W3" i="67"/>
  <c r="X3" i="67"/>
  <c r="F3" i="67"/>
  <c r="L3" i="67"/>
  <c r="Y3" i="67"/>
  <c r="AC3" i="67"/>
  <c r="T3" i="67"/>
  <c r="G3" i="67"/>
  <c r="N3" i="67"/>
  <c r="I3" i="67"/>
  <c r="O3" i="67"/>
  <c r="AH3" i="67"/>
  <c r="AG3" i="67"/>
  <c r="K3" i="67"/>
  <c r="AA3" i="67"/>
  <c r="Q3" i="67"/>
  <c r="P3" i="67"/>
  <c r="AE3" i="67"/>
  <c r="Z3" i="67"/>
  <c r="V3" i="67"/>
  <c r="AF3" i="67"/>
  <c r="M3" i="67"/>
  <c r="AD3" i="67"/>
  <c r="E52" i="67"/>
  <c r="U3" i="67"/>
  <c r="R3" i="67"/>
  <c r="H3" i="67"/>
  <c r="S3" i="67"/>
  <c r="AC15" i="60"/>
  <c r="M15" i="60"/>
  <c r="U15" i="60"/>
  <c r="R15" i="60"/>
  <c r="P15" i="60"/>
  <c r="AB15" i="60"/>
  <c r="K15" i="60"/>
  <c r="X15" i="60"/>
  <c r="L15" i="60"/>
  <c r="Z15" i="60"/>
  <c r="J15" i="60"/>
  <c r="AA15" i="60"/>
  <c r="V15" i="60"/>
  <c r="AF15" i="60"/>
  <c r="F15" i="60"/>
  <c r="W15" i="60"/>
  <c r="Y15" i="60"/>
  <c r="H15" i="60"/>
  <c r="AD15" i="60"/>
  <c r="N15" i="60"/>
  <c r="AG15" i="60"/>
  <c r="I15" i="60"/>
  <c r="T15" i="60"/>
  <c r="G15" i="60"/>
  <c r="AH15" i="60"/>
  <c r="AE15" i="60"/>
  <c r="S15" i="60"/>
  <c r="O15" i="60"/>
  <c r="Q15" i="60"/>
  <c r="AB9" i="63"/>
  <c r="R9" i="63"/>
  <c r="AC9" i="63"/>
  <c r="J9" i="63"/>
  <c r="K9" i="63"/>
  <c r="AG9" i="63"/>
  <c r="F9" i="63"/>
  <c r="Y9" i="63"/>
  <c r="X9" i="63"/>
  <c r="I9" i="63"/>
  <c r="P9" i="63"/>
  <c r="T9" i="63"/>
  <c r="AA9" i="63"/>
  <c r="AE9" i="63"/>
  <c r="V9" i="63"/>
  <c r="O9" i="63"/>
  <c r="AD9" i="63"/>
  <c r="Z9" i="63"/>
  <c r="L9" i="63"/>
  <c r="H9" i="63"/>
  <c r="AF9" i="63"/>
  <c r="M9" i="63"/>
  <c r="S9" i="63"/>
  <c r="N9" i="63"/>
  <c r="Q9" i="63"/>
  <c r="W9" i="63"/>
  <c r="G9" i="63"/>
  <c r="AH9" i="63"/>
  <c r="U9" i="63"/>
  <c r="AE10" i="66"/>
  <c r="AD10" i="66"/>
  <c r="P10" i="66"/>
  <c r="AB10" i="66"/>
  <c r="O10" i="66"/>
  <c r="X10" i="66"/>
  <c r="H10" i="66"/>
  <c r="S10" i="66"/>
  <c r="R10" i="66"/>
  <c r="J10" i="66"/>
  <c r="AH10" i="66"/>
  <c r="AA10" i="66"/>
  <c r="U10" i="66"/>
  <c r="F10" i="66"/>
  <c r="G10" i="66"/>
  <c r="Z10" i="66"/>
  <c r="L10" i="66"/>
  <c r="M10" i="66"/>
  <c r="Y10" i="66"/>
  <c r="K10" i="66"/>
  <c r="I10" i="66"/>
  <c r="AF10" i="66"/>
  <c r="V10" i="66"/>
  <c r="AC10" i="66"/>
  <c r="AG10" i="66"/>
  <c r="W10" i="66"/>
  <c r="N10" i="66"/>
  <c r="Q10" i="66"/>
  <c r="T10" i="66"/>
  <c r="AB6" i="59"/>
  <c r="O6" i="59"/>
  <c r="K6" i="59"/>
  <c r="N6" i="59"/>
  <c r="AC6" i="59"/>
  <c r="V6" i="59"/>
  <c r="AH6" i="59"/>
  <c r="AF6" i="59"/>
  <c r="R6" i="59"/>
  <c r="P6" i="59"/>
  <c r="I6" i="59"/>
  <c r="AE6" i="59"/>
  <c r="X6" i="59"/>
  <c r="M6" i="59"/>
  <c r="H6" i="59"/>
  <c r="G6" i="59"/>
  <c r="J6" i="59"/>
  <c r="AD6" i="59"/>
  <c r="W6" i="59"/>
  <c r="Z6" i="59"/>
  <c r="AG6" i="59"/>
  <c r="U6" i="59"/>
  <c r="L6" i="59"/>
  <c r="Y6" i="59"/>
  <c r="F6" i="59"/>
  <c r="Q6" i="59"/>
  <c r="T6" i="59"/>
  <c r="S6" i="59"/>
  <c r="AA6" i="59"/>
  <c r="AF7" i="61"/>
  <c r="AB7" i="61"/>
  <c r="L7" i="61"/>
  <c r="W7" i="61"/>
  <c r="M7" i="61"/>
  <c r="AG7" i="61"/>
  <c r="H7" i="61"/>
  <c r="AC7" i="61"/>
  <c r="G7" i="61"/>
  <c r="X7" i="61"/>
  <c r="Q7" i="61"/>
  <c r="Y7" i="61"/>
  <c r="O7" i="61"/>
  <c r="S7" i="61"/>
  <c r="AH7" i="61"/>
  <c r="T7" i="61"/>
  <c r="R7" i="61"/>
  <c r="K7" i="61"/>
  <c r="AD7" i="61"/>
  <c r="P7" i="61"/>
  <c r="AE7" i="61"/>
  <c r="Z7" i="61"/>
  <c r="J7" i="61"/>
  <c r="AA7" i="61"/>
  <c r="I7" i="61"/>
  <c r="F7" i="61"/>
  <c r="V7" i="61"/>
  <c r="N7" i="61"/>
  <c r="U7" i="61"/>
  <c r="AB4" i="68"/>
  <c r="AE4" i="68"/>
  <c r="M4" i="68"/>
  <c r="AD4" i="68"/>
  <c r="K4" i="68"/>
  <c r="AC4" i="68"/>
  <c r="I4" i="68"/>
  <c r="U4" i="68"/>
  <c r="V4" i="68"/>
  <c r="T4" i="68"/>
  <c r="R4" i="68"/>
  <c r="AA4" i="68"/>
  <c r="L4" i="68"/>
  <c r="AG4" i="68"/>
  <c r="Z4" i="68"/>
  <c r="AF4" i="68"/>
  <c r="F4" i="68"/>
  <c r="S4" i="68"/>
  <c r="P4" i="68"/>
  <c r="Y4" i="68"/>
  <c r="X4" i="68"/>
  <c r="H4" i="68"/>
  <c r="G4" i="68"/>
  <c r="N4" i="68"/>
  <c r="Q4" i="68"/>
  <c r="J4" i="68"/>
  <c r="AH4" i="68"/>
  <c r="O4" i="68"/>
  <c r="W4" i="68"/>
  <c r="AG12" i="63"/>
  <c r="M12" i="63"/>
  <c r="AB12" i="63"/>
  <c r="L12" i="63"/>
  <c r="AH12" i="63"/>
  <c r="Y12" i="63"/>
  <c r="AC12" i="63"/>
  <c r="S12" i="63"/>
  <c r="AE12" i="63"/>
  <c r="R12" i="63"/>
  <c r="AF12" i="63"/>
  <c r="O12" i="63"/>
  <c r="Z12" i="63"/>
  <c r="X12" i="63"/>
  <c r="N12" i="63"/>
  <c r="G12" i="63"/>
  <c r="J12" i="63"/>
  <c r="V12" i="63"/>
  <c r="AD12" i="63"/>
  <c r="P12" i="63"/>
  <c r="U12" i="63"/>
  <c r="K12" i="63"/>
  <c r="I12" i="63"/>
  <c r="W12" i="63"/>
  <c r="T12" i="63"/>
  <c r="F12" i="63"/>
  <c r="AA12" i="63"/>
  <c r="Q12" i="63"/>
  <c r="H12" i="63"/>
  <c r="X5" i="60"/>
  <c r="R5" i="60"/>
  <c r="P5" i="60"/>
  <c r="M5" i="60"/>
  <c r="AB5" i="60"/>
  <c r="K5" i="60"/>
  <c r="Z5" i="60"/>
  <c r="U5" i="60"/>
  <c r="L5" i="60"/>
  <c r="J5" i="60"/>
  <c r="AA5" i="60"/>
  <c r="AC5" i="60"/>
  <c r="AD5" i="60"/>
  <c r="S5" i="60"/>
  <c r="N5" i="60"/>
  <c r="AE5" i="60"/>
  <c r="AG5" i="60"/>
  <c r="T5" i="60"/>
  <c r="Q5" i="60"/>
  <c r="I5" i="60"/>
  <c r="W5" i="60"/>
  <c r="AF5" i="60"/>
  <c r="G5" i="60"/>
  <c r="H5" i="60"/>
  <c r="Y5" i="60"/>
  <c r="AH5" i="60"/>
  <c r="O5" i="60"/>
  <c r="F5" i="60"/>
  <c r="V5" i="60"/>
  <c r="X5" i="67"/>
  <c r="AF5" i="67"/>
  <c r="O5" i="67"/>
  <c r="Z5" i="67"/>
  <c r="H5" i="67"/>
  <c r="W5" i="67"/>
  <c r="Q5" i="67"/>
  <c r="T5" i="67"/>
  <c r="S5" i="67"/>
  <c r="J5" i="67"/>
  <c r="I5" i="67"/>
  <c r="AG5" i="67"/>
  <c r="M5" i="67"/>
  <c r="AB5" i="67"/>
  <c r="AA5" i="67"/>
  <c r="N5" i="67"/>
  <c r="L5" i="67"/>
  <c r="AH5" i="67"/>
  <c r="AC5" i="67"/>
  <c r="P5" i="67"/>
  <c r="AE5" i="67"/>
  <c r="U5" i="67"/>
  <c r="R5" i="67"/>
  <c r="V5" i="67"/>
  <c r="G5" i="67"/>
  <c r="K5" i="67"/>
  <c r="Y5" i="67"/>
  <c r="AD5" i="67"/>
  <c r="F5" i="67"/>
  <c r="AE13" i="64"/>
  <c r="AB13" i="64"/>
  <c r="L13" i="64"/>
  <c r="AA13" i="64"/>
  <c r="K13" i="64"/>
  <c r="T13" i="64"/>
  <c r="G13" i="64"/>
  <c r="AD13" i="64"/>
  <c r="I13" i="64"/>
  <c r="AC13" i="64"/>
  <c r="Z13" i="64"/>
  <c r="S13" i="64"/>
  <c r="Q13" i="64"/>
  <c r="J13" i="64"/>
  <c r="U13" i="64"/>
  <c r="R13" i="64"/>
  <c r="X13" i="64"/>
  <c r="F13" i="64"/>
  <c r="H13" i="64"/>
  <c r="Y13" i="64"/>
  <c r="M13" i="64"/>
  <c r="W13" i="64"/>
  <c r="V13" i="64"/>
  <c r="P13" i="64"/>
  <c r="AH13" i="64"/>
  <c r="AG13" i="64"/>
  <c r="N13" i="64"/>
  <c r="O13" i="64"/>
  <c r="AF13" i="64"/>
  <c r="AA16" i="63"/>
  <c r="AC16" i="63"/>
  <c r="M16" i="63"/>
  <c r="S16" i="63"/>
  <c r="O16" i="63"/>
  <c r="T16" i="63"/>
  <c r="AF16" i="63"/>
  <c r="Z16" i="63"/>
  <c r="V16" i="63"/>
  <c r="P16" i="63"/>
  <c r="AG16" i="63"/>
  <c r="AE16" i="63"/>
  <c r="W16" i="63"/>
  <c r="Q16" i="63"/>
  <c r="G16" i="63"/>
  <c r="F16" i="63"/>
  <c r="Y16" i="63"/>
  <c r="U16" i="63"/>
  <c r="H16" i="63"/>
  <c r="J16" i="63"/>
  <c r="X16" i="63"/>
  <c r="AH16" i="63"/>
  <c r="I16" i="63"/>
  <c r="N16" i="63"/>
  <c r="R16" i="63"/>
  <c r="L16" i="63"/>
  <c r="AB16" i="63"/>
  <c r="K16" i="63"/>
  <c r="AD16" i="63"/>
  <c r="W16" i="66"/>
  <c r="U16" i="66"/>
  <c r="AF16" i="66"/>
  <c r="M16" i="66"/>
  <c r="L16" i="66"/>
  <c r="K16" i="66"/>
  <c r="AE16" i="66"/>
  <c r="AH16" i="66"/>
  <c r="AD16" i="66"/>
  <c r="Z16" i="66"/>
  <c r="O16" i="66"/>
  <c r="J16" i="66"/>
  <c r="T16" i="66"/>
  <c r="R16" i="66"/>
  <c r="X16" i="66"/>
  <c r="AC16" i="66"/>
  <c r="V16" i="66"/>
  <c r="Y16" i="66"/>
  <c r="G16" i="66"/>
  <c r="AA16" i="66"/>
  <c r="H16" i="66"/>
  <c r="S16" i="66"/>
  <c r="P16" i="66"/>
  <c r="I16" i="66"/>
  <c r="AG16" i="66"/>
  <c r="Q16" i="66"/>
  <c r="AB16" i="66"/>
  <c r="F16" i="66"/>
  <c r="N16" i="66"/>
  <c r="AH8" i="63"/>
  <c r="P8" i="63"/>
  <c r="I8" i="63"/>
  <c r="AC8" i="63"/>
  <c r="V8" i="63"/>
  <c r="T8" i="63"/>
  <c r="R8" i="63"/>
  <c r="AA8" i="63"/>
  <c r="H8" i="63"/>
  <c r="X8" i="63"/>
  <c r="Z8" i="63"/>
  <c r="W8" i="63"/>
  <c r="K8" i="63"/>
  <c r="AG8" i="63"/>
  <c r="O8" i="63"/>
  <c r="G8" i="63"/>
  <c r="AB8" i="63"/>
  <c r="S8" i="63"/>
  <c r="Y8" i="63"/>
  <c r="AE8" i="63"/>
  <c r="AF8" i="63"/>
  <c r="U8" i="63"/>
  <c r="M8" i="63"/>
  <c r="J8" i="63"/>
  <c r="N8" i="63"/>
  <c r="Q8" i="63"/>
  <c r="AD8" i="63"/>
  <c r="L8" i="63"/>
  <c r="F8" i="63"/>
  <c r="AB3" i="59"/>
  <c r="K3" i="59"/>
  <c r="AC3" i="59"/>
  <c r="V3" i="59"/>
  <c r="W3" i="59"/>
  <c r="L3" i="59"/>
  <c r="U3" i="59"/>
  <c r="O3" i="59"/>
  <c r="G3" i="59"/>
  <c r="R3" i="59"/>
  <c r="P3" i="59"/>
  <c r="N3" i="59"/>
  <c r="AG3" i="59"/>
  <c r="AD3" i="59"/>
  <c r="J3" i="59"/>
  <c r="S3" i="59"/>
  <c r="M3" i="59"/>
  <c r="Y3" i="59"/>
  <c r="Q3" i="59"/>
  <c r="AA3" i="59"/>
  <c r="AF3" i="59"/>
  <c r="T3" i="59"/>
  <c r="Z3" i="59"/>
  <c r="X3" i="59"/>
  <c r="I3" i="59"/>
  <c r="F3" i="59"/>
  <c r="AE3" i="59"/>
  <c r="E52" i="59"/>
  <c r="H3" i="59"/>
  <c r="AH3" i="59"/>
  <c r="AC3" i="69"/>
  <c r="AH3" i="69"/>
  <c r="Z3" i="69"/>
  <c r="O3" i="69"/>
  <c r="AG3" i="69"/>
  <c r="U3" i="69"/>
  <c r="H3" i="69"/>
  <c r="AE3" i="69"/>
  <c r="P3" i="69"/>
  <c r="AD3" i="69"/>
  <c r="M3" i="69"/>
  <c r="X3" i="69"/>
  <c r="G3" i="69"/>
  <c r="F3" i="69"/>
  <c r="AB3" i="69"/>
  <c r="R3" i="69"/>
  <c r="V3" i="69"/>
  <c r="Y3" i="69"/>
  <c r="Q3" i="69"/>
  <c r="I3" i="69"/>
  <c r="L3" i="69"/>
  <c r="T3" i="69"/>
  <c r="AA3" i="69"/>
  <c r="S3" i="69"/>
  <c r="K3" i="69"/>
  <c r="W3" i="69"/>
  <c r="J3" i="69"/>
  <c r="E52" i="69"/>
  <c r="AF3" i="69"/>
  <c r="N3" i="69"/>
  <c r="AF14" i="63"/>
  <c r="AH14" i="63"/>
  <c r="AA14" i="63"/>
  <c r="AC14" i="63"/>
  <c r="T14" i="63"/>
  <c r="AB14" i="63"/>
  <c r="W14" i="63"/>
  <c r="I14" i="63"/>
  <c r="AG14" i="63"/>
  <c r="V14" i="63"/>
  <c r="K14" i="63"/>
  <c r="P14" i="63"/>
  <c r="G14" i="63"/>
  <c r="Q14" i="63"/>
  <c r="M14" i="63"/>
  <c r="AD14" i="63"/>
  <c r="F14" i="63"/>
  <c r="U14" i="63"/>
  <c r="N14" i="63"/>
  <c r="L14" i="63"/>
  <c r="X14" i="63"/>
  <c r="Y14" i="63"/>
  <c r="Z14" i="63"/>
  <c r="O14" i="63"/>
  <c r="J14" i="63"/>
  <c r="R14" i="63"/>
  <c r="H14" i="63"/>
  <c r="AE14" i="63"/>
  <c r="S14" i="63"/>
  <c r="AF15" i="61"/>
  <c r="AC15" i="61"/>
  <c r="O15" i="61"/>
  <c r="X15" i="61"/>
  <c r="I15" i="61"/>
  <c r="S15" i="61"/>
  <c r="Q15" i="61"/>
  <c r="AG15" i="61"/>
  <c r="M15" i="61"/>
  <c r="AB15" i="61"/>
  <c r="H15" i="61"/>
  <c r="T15" i="61"/>
  <c r="W15" i="61"/>
  <c r="L15" i="61"/>
  <c r="G15" i="61"/>
  <c r="AE15" i="61"/>
  <c r="Y15" i="61"/>
  <c r="AH15" i="61"/>
  <c r="R15" i="61"/>
  <c r="K15" i="61"/>
  <c r="AD15" i="61"/>
  <c r="P15" i="61"/>
  <c r="N15" i="61"/>
  <c r="F15" i="61"/>
  <c r="Z15" i="61"/>
  <c r="AA15" i="61"/>
  <c r="V15" i="61"/>
  <c r="J15" i="61"/>
  <c r="U15" i="61"/>
  <c r="Q15" i="68"/>
  <c r="O15" i="68"/>
  <c r="M15" i="68"/>
  <c r="Z15" i="68"/>
  <c r="Y15" i="68"/>
  <c r="L15" i="68"/>
  <c r="V15" i="68"/>
  <c r="W15" i="68"/>
  <c r="N15" i="68"/>
  <c r="J15" i="68"/>
  <c r="AH15" i="68"/>
  <c r="F15" i="68"/>
  <c r="T15" i="68"/>
  <c r="X15" i="68"/>
  <c r="G15" i="68"/>
  <c r="S15" i="68"/>
  <c r="K15" i="68"/>
  <c r="U15" i="68"/>
  <c r="AD15" i="68"/>
  <c r="AB15" i="68"/>
  <c r="AG15" i="68"/>
  <c r="AF15" i="68"/>
  <c r="I15" i="68"/>
  <c r="R15" i="68"/>
  <c r="H15" i="68"/>
  <c r="AE15" i="68"/>
  <c r="P15" i="68"/>
  <c r="AA15" i="68"/>
  <c r="AC15" i="68"/>
  <c r="X9" i="60"/>
  <c r="AC9" i="60"/>
  <c r="L9" i="60"/>
  <c r="AB9" i="60"/>
  <c r="K9" i="60"/>
  <c r="AA9" i="60"/>
  <c r="J9" i="60"/>
  <c r="U9" i="60"/>
  <c r="P9" i="60"/>
  <c r="R9" i="60"/>
  <c r="M9" i="60"/>
  <c r="Z9" i="60"/>
  <c r="V9" i="60"/>
  <c r="AF9" i="60"/>
  <c r="F9" i="60"/>
  <c r="W9" i="60"/>
  <c r="Y9" i="60"/>
  <c r="AG9" i="60"/>
  <c r="Q9" i="60"/>
  <c r="I9" i="60"/>
  <c r="H9" i="60"/>
  <c r="O9" i="60"/>
  <c r="AH9" i="60"/>
  <c r="N9" i="60"/>
  <c r="S9" i="60"/>
  <c r="AD9" i="60"/>
  <c r="G9" i="60"/>
  <c r="AE9" i="60"/>
  <c r="T9" i="60"/>
  <c r="AH10" i="60"/>
  <c r="R10" i="60"/>
  <c r="AB10" i="60"/>
  <c r="AC10" i="60"/>
  <c r="P10" i="60"/>
  <c r="J10" i="60"/>
  <c r="K10" i="60"/>
  <c r="W10" i="60"/>
  <c r="Y10" i="60"/>
  <c r="M10" i="60"/>
  <c r="S10" i="60"/>
  <c r="G10" i="60"/>
  <c r="I10" i="60"/>
  <c r="Z10" i="60"/>
  <c r="V10" i="60"/>
  <c r="F10" i="60"/>
  <c r="H10" i="60"/>
  <c r="X10" i="60"/>
  <c r="AG10" i="60"/>
  <c r="Q10" i="60"/>
  <c r="AE10" i="60"/>
  <c r="L10" i="60"/>
  <c r="U10" i="60"/>
  <c r="N10" i="60"/>
  <c r="AF10" i="60"/>
  <c r="AD10" i="60"/>
  <c r="AA10" i="60"/>
  <c r="T10" i="60"/>
  <c r="O10" i="60"/>
  <c r="AE10" i="69"/>
  <c r="U10" i="69"/>
  <c r="J10" i="69"/>
  <c r="X10" i="69"/>
  <c r="L10" i="69"/>
  <c r="AC10" i="69"/>
  <c r="Q10" i="69"/>
  <c r="F10" i="69"/>
  <c r="AD10" i="69"/>
  <c r="O10" i="69"/>
  <c r="AB10" i="69"/>
  <c r="M10" i="69"/>
  <c r="V10" i="69"/>
  <c r="G10" i="69"/>
  <c r="R10" i="69"/>
  <c r="P10" i="69"/>
  <c r="AG10" i="69"/>
  <c r="T10" i="69"/>
  <c r="I10" i="69"/>
  <c r="Y10" i="69"/>
  <c r="H10" i="69"/>
  <c r="AH10" i="69"/>
  <c r="Z10" i="69"/>
  <c r="AF10" i="69"/>
  <c r="S10" i="69"/>
  <c r="AA10" i="69"/>
  <c r="N10" i="69"/>
  <c r="K10" i="69"/>
  <c r="W10" i="69"/>
  <c r="AA11" i="64"/>
  <c r="S11" i="64"/>
  <c r="AG11" i="64"/>
  <c r="Q11" i="64"/>
  <c r="Z11" i="64"/>
  <c r="J11" i="64"/>
  <c r="K11" i="64"/>
  <c r="I11" i="64"/>
  <c r="AD11" i="64"/>
  <c r="G11" i="64"/>
  <c r="W11" i="64"/>
  <c r="AB11" i="64"/>
  <c r="L11" i="64"/>
  <c r="U11" i="64"/>
  <c r="T11" i="64"/>
  <c r="H11" i="64"/>
  <c r="R11" i="64"/>
  <c r="Y11" i="64"/>
  <c r="N11" i="64"/>
  <c r="F11" i="64"/>
  <c r="X11" i="64"/>
  <c r="P11" i="64"/>
  <c r="AH11" i="64"/>
  <c r="AE11" i="64"/>
  <c r="AF11" i="64"/>
  <c r="AC11" i="64"/>
  <c r="M11" i="64"/>
  <c r="O11" i="64"/>
  <c r="V11" i="64"/>
  <c r="AF6" i="61"/>
  <c r="Y6" i="61"/>
  <c r="H6" i="61"/>
  <c r="S6" i="61"/>
  <c r="W6" i="61"/>
  <c r="Q6" i="61"/>
  <c r="O6" i="61"/>
  <c r="AG6" i="61"/>
  <c r="L6" i="61"/>
  <c r="X6" i="61"/>
  <c r="G6" i="61"/>
  <c r="AC6" i="61"/>
  <c r="M6" i="61"/>
  <c r="AB6" i="61"/>
  <c r="AE6" i="61"/>
  <c r="R6" i="61"/>
  <c r="K6" i="61"/>
  <c r="AD6" i="61"/>
  <c r="P6" i="61"/>
  <c r="N6" i="61"/>
  <c r="F6" i="61"/>
  <c r="AH6" i="61"/>
  <c r="U6" i="61"/>
  <c r="Z6" i="61"/>
  <c r="AA6" i="61"/>
  <c r="V6" i="61"/>
  <c r="J6" i="61"/>
  <c r="I6" i="61"/>
  <c r="T6" i="61"/>
  <c r="AH6" i="68"/>
  <c r="T6" i="68"/>
  <c r="AC6" i="68"/>
  <c r="I6" i="68"/>
  <c r="AA6" i="68"/>
  <c r="R6" i="68"/>
  <c r="U6" i="68"/>
  <c r="M6" i="68"/>
  <c r="AE6" i="68"/>
  <c r="AD6" i="68"/>
  <c r="V6" i="68"/>
  <c r="L6" i="68"/>
  <c r="K6" i="68"/>
  <c r="Y6" i="68"/>
  <c r="H6" i="68"/>
  <c r="N6" i="68"/>
  <c r="W6" i="68"/>
  <c r="G6" i="68"/>
  <c r="AG6" i="68"/>
  <c r="Q6" i="68"/>
  <c r="J6" i="68"/>
  <c r="F6" i="68"/>
  <c r="O6" i="68"/>
  <c r="AF6" i="68"/>
  <c r="X6" i="68"/>
  <c r="S6" i="68"/>
  <c r="P6" i="68"/>
  <c r="Z6" i="68"/>
  <c r="AB6" i="68"/>
  <c r="AD7" i="65"/>
  <c r="R7" i="65"/>
  <c r="F7" i="65"/>
  <c r="AA7" i="65"/>
  <c r="M7" i="65"/>
  <c r="Y7" i="65"/>
  <c r="K7" i="65"/>
  <c r="AC7" i="65"/>
  <c r="I7" i="65"/>
  <c r="Z7" i="65"/>
  <c r="H7" i="65"/>
  <c r="T7" i="65"/>
  <c r="U7" i="65"/>
  <c r="Q7" i="65"/>
  <c r="P7" i="65"/>
  <c r="AF7" i="65"/>
  <c r="V7" i="65"/>
  <c r="AH7" i="65"/>
  <c r="L7" i="65"/>
  <c r="AE7" i="65"/>
  <c r="AB7" i="65"/>
  <c r="O7" i="65"/>
  <c r="N7" i="65"/>
  <c r="J7" i="65"/>
  <c r="S7" i="65"/>
  <c r="W7" i="65"/>
  <c r="AG7" i="65"/>
  <c r="X7" i="65"/>
  <c r="G7" i="65"/>
  <c r="Z4" i="65"/>
  <c r="Y4" i="65"/>
  <c r="AA4" i="65"/>
  <c r="N4" i="65"/>
  <c r="AC4" i="65"/>
  <c r="V4" i="65"/>
  <c r="J4" i="65"/>
  <c r="I4" i="65"/>
  <c r="U4" i="65"/>
  <c r="AB4" i="65"/>
  <c r="T4" i="65"/>
  <c r="O4" i="65"/>
  <c r="F4" i="65"/>
  <c r="G4" i="65"/>
  <c r="L4" i="65"/>
  <c r="X4" i="65"/>
  <c r="P4" i="65"/>
  <c r="AD4" i="65"/>
  <c r="S4" i="65"/>
  <c r="AF4" i="65"/>
  <c r="W4" i="65"/>
  <c r="K4" i="65"/>
  <c r="AE4" i="65"/>
  <c r="AH4" i="65"/>
  <c r="R4" i="65"/>
  <c r="AG4" i="65"/>
  <c r="H4" i="65"/>
  <c r="Q4" i="65"/>
  <c r="M4" i="65"/>
  <c r="AE4" i="69"/>
  <c r="U4" i="69"/>
  <c r="J4" i="69"/>
  <c r="AC4" i="69"/>
  <c r="Q4" i="69"/>
  <c r="F4" i="69"/>
  <c r="X4" i="69"/>
  <c r="L4" i="69"/>
  <c r="AD4" i="69"/>
  <c r="O4" i="69"/>
  <c r="AB4" i="69"/>
  <c r="M4" i="69"/>
  <c r="V4" i="69"/>
  <c r="G4" i="69"/>
  <c r="Y4" i="69"/>
  <c r="T4" i="69"/>
  <c r="I4" i="69"/>
  <c r="Z4" i="69"/>
  <c r="AH4" i="69"/>
  <c r="R4" i="69"/>
  <c r="H4" i="69"/>
  <c r="P4" i="69"/>
  <c r="AG4" i="69"/>
  <c r="AA4" i="69"/>
  <c r="S4" i="69"/>
  <c r="N4" i="69"/>
  <c r="K4" i="69"/>
  <c r="AF4" i="69"/>
  <c r="W4" i="69"/>
  <c r="AD12" i="64"/>
  <c r="Z12" i="64"/>
  <c r="N12" i="64"/>
  <c r="V12" i="64"/>
  <c r="AE12" i="64"/>
  <c r="O12" i="64"/>
  <c r="M12" i="64"/>
  <c r="G12" i="64"/>
  <c r="AC12" i="64"/>
  <c r="Q12" i="64"/>
  <c r="K12" i="64"/>
  <c r="J12" i="64"/>
  <c r="AF12" i="64"/>
  <c r="S12" i="64"/>
  <c r="L12" i="64"/>
  <c r="AA12" i="64"/>
  <c r="W12" i="64"/>
  <c r="R12" i="64"/>
  <c r="F12" i="64"/>
  <c r="I12" i="64"/>
  <c r="U12" i="64"/>
  <c r="Y12" i="64"/>
  <c r="P12" i="64"/>
  <c r="AB12" i="64"/>
  <c r="X12" i="64"/>
  <c r="AG12" i="64"/>
  <c r="AH12" i="64"/>
  <c r="H12" i="64"/>
  <c r="T12" i="64"/>
  <c r="AB5" i="59"/>
  <c r="W5" i="59"/>
  <c r="U5" i="59"/>
  <c r="L5" i="59"/>
  <c r="V5" i="59"/>
  <c r="AC5" i="59"/>
  <c r="K5" i="59"/>
  <c r="G5" i="59"/>
  <c r="O5" i="59"/>
  <c r="J5" i="59"/>
  <c r="H5" i="59"/>
  <c r="AA5" i="59"/>
  <c r="Y5" i="59"/>
  <c r="AD5" i="59"/>
  <c r="F5" i="59"/>
  <c r="X5" i="59"/>
  <c r="T5" i="59"/>
  <c r="N5" i="59"/>
  <c r="AH5" i="59"/>
  <c r="P5" i="59"/>
  <c r="AE5" i="59"/>
  <c r="Z5" i="59"/>
  <c r="S5" i="59"/>
  <c r="AG5" i="59"/>
  <c r="AF5" i="59"/>
  <c r="M5" i="59"/>
  <c r="Q5" i="59"/>
  <c r="R5" i="59"/>
  <c r="I5" i="59"/>
  <c r="AH5" i="68"/>
  <c r="V5" i="68"/>
  <c r="L5" i="68"/>
  <c r="Z5" i="68"/>
  <c r="M5" i="68"/>
  <c r="Y5" i="68"/>
  <c r="K5" i="68"/>
  <c r="AD5" i="68"/>
  <c r="S5" i="68"/>
  <c r="G5" i="68"/>
  <c r="AA5" i="68"/>
  <c r="F5" i="68"/>
  <c r="U5" i="68"/>
  <c r="Q5" i="68"/>
  <c r="I5" i="68"/>
  <c r="AE5" i="68"/>
  <c r="AB5" i="68"/>
  <c r="O5" i="68"/>
  <c r="J5" i="68"/>
  <c r="T5" i="68"/>
  <c r="R5" i="68"/>
  <c r="AC5" i="68"/>
  <c r="H5" i="68"/>
  <c r="N5" i="68"/>
  <c r="W5" i="68"/>
  <c r="AF5" i="68"/>
  <c r="X5" i="68"/>
  <c r="P5" i="68"/>
  <c r="AG5" i="68"/>
  <c r="AB13" i="63"/>
  <c r="Y13" i="63"/>
  <c r="F13" i="63"/>
  <c r="X13" i="63"/>
  <c r="P13" i="63"/>
  <c r="AA13" i="63"/>
  <c r="R13" i="63"/>
  <c r="J13" i="63"/>
  <c r="T13" i="63"/>
  <c r="K13" i="63"/>
  <c r="AG13" i="63"/>
  <c r="AC13" i="63"/>
  <c r="I13" i="63"/>
  <c r="G13" i="63"/>
  <c r="U13" i="63"/>
  <c r="Q13" i="63"/>
  <c r="S13" i="63"/>
  <c r="AF13" i="63"/>
  <c r="AD13" i="63"/>
  <c r="AE13" i="63"/>
  <c r="L13" i="63"/>
  <c r="W13" i="63"/>
  <c r="AH13" i="63"/>
  <c r="Z13" i="63"/>
  <c r="M13" i="63"/>
  <c r="H13" i="63"/>
  <c r="V13" i="63"/>
  <c r="N13" i="63"/>
  <c r="O13" i="63"/>
  <c r="O16" i="59"/>
  <c r="K16" i="59"/>
  <c r="N16" i="59"/>
  <c r="V16" i="59"/>
  <c r="AC16" i="59"/>
  <c r="AB16" i="59"/>
  <c r="R16" i="59"/>
  <c r="P16" i="59"/>
  <c r="AG16" i="59"/>
  <c r="S16" i="59"/>
  <c r="L16" i="59"/>
  <c r="Z16" i="59"/>
  <c r="AD16" i="59"/>
  <c r="M16" i="59"/>
  <c r="J16" i="59"/>
  <c r="F16" i="59"/>
  <c r="AA16" i="59"/>
  <c r="T16" i="59"/>
  <c r="Y16" i="59"/>
  <c r="I16" i="59"/>
  <c r="U16" i="59"/>
  <c r="H16" i="59"/>
  <c r="AH16" i="59"/>
  <c r="AF16" i="59"/>
  <c r="X16" i="59"/>
  <c r="G16" i="59"/>
  <c r="Q16" i="59"/>
  <c r="AE16" i="59"/>
  <c r="W16" i="59"/>
  <c r="AC16" i="68"/>
  <c r="Z16" i="68"/>
  <c r="M16" i="68"/>
  <c r="O16" i="68"/>
  <c r="Y16" i="68"/>
  <c r="K16" i="68"/>
  <c r="AD16" i="68"/>
  <c r="Q16" i="68"/>
  <c r="AB16" i="68"/>
  <c r="U16" i="68"/>
  <c r="V16" i="68"/>
  <c r="AA16" i="68"/>
  <c r="AG16" i="68"/>
  <c r="N16" i="68"/>
  <c r="W16" i="68"/>
  <c r="AF16" i="68"/>
  <c r="J16" i="68"/>
  <c r="T16" i="68"/>
  <c r="AE16" i="68"/>
  <c r="R16" i="68"/>
  <c r="F16" i="68"/>
  <c r="AH16" i="68"/>
  <c r="I16" i="68"/>
  <c r="P16" i="68"/>
  <c r="L16" i="68"/>
  <c r="S16" i="68"/>
  <c r="X16" i="68"/>
  <c r="G16" i="68"/>
  <c r="H16" i="68"/>
  <c r="AD8" i="65"/>
  <c r="T8" i="65"/>
  <c r="J8" i="65"/>
  <c r="AH8" i="65"/>
  <c r="U8" i="65"/>
  <c r="I8" i="65"/>
  <c r="AC8" i="65"/>
  <c r="R8" i="65"/>
  <c r="F8" i="65"/>
  <c r="AB8" i="65"/>
  <c r="M8" i="65"/>
  <c r="AA8" i="65"/>
  <c r="L8" i="65"/>
  <c r="V8" i="65"/>
  <c r="Q8" i="65"/>
  <c r="P8" i="65"/>
  <c r="K8" i="65"/>
  <c r="AF8" i="65"/>
  <c r="H8" i="65"/>
  <c r="Z8" i="65"/>
  <c r="Y8" i="65"/>
  <c r="S8" i="65"/>
  <c r="W8" i="65"/>
  <c r="G8" i="65"/>
  <c r="AE8" i="65"/>
  <c r="N8" i="65"/>
  <c r="O8" i="65"/>
  <c r="X8" i="65"/>
  <c r="AG8" i="65"/>
  <c r="AG3" i="64"/>
  <c r="X3" i="64"/>
  <c r="V3" i="64"/>
  <c r="J3" i="64"/>
  <c r="AF3" i="64"/>
  <c r="Z3" i="64"/>
  <c r="Y3" i="64"/>
  <c r="M3" i="64"/>
  <c r="F3" i="64"/>
  <c r="P3" i="64"/>
  <c r="H3" i="64"/>
  <c r="W3" i="64"/>
  <c r="K3" i="64"/>
  <c r="G3" i="64"/>
  <c r="R3" i="64"/>
  <c r="N3" i="64"/>
  <c r="U3" i="64"/>
  <c r="S3" i="64"/>
  <c r="Q3" i="64"/>
  <c r="T3" i="64"/>
  <c r="AA3" i="64"/>
  <c r="I3" i="64"/>
  <c r="E52" i="64"/>
  <c r="O3" i="64"/>
  <c r="AC3" i="64"/>
  <c r="AD3" i="64"/>
  <c r="L3" i="64"/>
  <c r="AH3" i="64"/>
  <c r="AE3" i="64"/>
  <c r="AB3" i="64"/>
  <c r="AE3" i="68"/>
  <c r="U3" i="68"/>
  <c r="K3" i="68"/>
  <c r="AB3" i="68"/>
  <c r="Q3" i="68"/>
  <c r="AA3" i="68"/>
  <c r="O3" i="68"/>
  <c r="V3" i="68"/>
  <c r="J3" i="68"/>
  <c r="T3" i="68"/>
  <c r="S3" i="68"/>
  <c r="AD3" i="68"/>
  <c r="L3" i="68"/>
  <c r="AH3" i="68"/>
  <c r="F3" i="68"/>
  <c r="AC3" i="68"/>
  <c r="Y3" i="68"/>
  <c r="Z3" i="68"/>
  <c r="R3" i="68"/>
  <c r="M3" i="68"/>
  <c r="G3" i="68"/>
  <c r="I3" i="68"/>
  <c r="N3" i="68"/>
  <c r="W3" i="68"/>
  <c r="AG3" i="68"/>
  <c r="AF3" i="68"/>
  <c r="X3" i="68"/>
  <c r="E52" i="68"/>
  <c r="P3" i="68"/>
  <c r="H3" i="68"/>
  <c r="AF14" i="64"/>
  <c r="S14" i="64"/>
  <c r="N14" i="64"/>
  <c r="AH14" i="64"/>
  <c r="P14" i="64"/>
  <c r="AA14" i="64"/>
  <c r="M14" i="64"/>
  <c r="Q14" i="64"/>
  <c r="AC14" i="64"/>
  <c r="I14" i="64"/>
  <c r="L14" i="64"/>
  <c r="J14" i="64"/>
  <c r="G14" i="64"/>
  <c r="R14" i="64"/>
  <c r="U14" i="64"/>
  <c r="AE14" i="64"/>
  <c r="AG14" i="64"/>
  <c r="H14" i="64"/>
  <c r="AD14" i="64"/>
  <c r="AB14" i="64"/>
  <c r="W14" i="64"/>
  <c r="F14" i="64"/>
  <c r="V14" i="64"/>
  <c r="X14" i="64"/>
  <c r="T14" i="64"/>
  <c r="Z14" i="64"/>
  <c r="Y14" i="64"/>
  <c r="K14" i="64"/>
  <c r="O14" i="64"/>
  <c r="AB15" i="59"/>
  <c r="U15" i="59"/>
  <c r="L15" i="59"/>
  <c r="G15" i="59"/>
  <c r="AC15" i="59"/>
  <c r="O15" i="59"/>
  <c r="V15" i="59"/>
  <c r="W15" i="59"/>
  <c r="K15" i="59"/>
  <c r="AG15" i="59"/>
  <c r="S15" i="59"/>
  <c r="M15" i="59"/>
  <c r="Q15" i="59"/>
  <c r="AA15" i="59"/>
  <c r="Y15" i="59"/>
  <c r="I15" i="59"/>
  <c r="AF15" i="59"/>
  <c r="AH15" i="59"/>
  <c r="P15" i="59"/>
  <c r="J15" i="59"/>
  <c r="AE15" i="59"/>
  <c r="H15" i="59"/>
  <c r="T15" i="59"/>
  <c r="X15" i="59"/>
  <c r="AD15" i="59"/>
  <c r="N15" i="59"/>
  <c r="Z15" i="59"/>
  <c r="F15" i="59"/>
  <c r="R15" i="59"/>
  <c r="Q15" i="69"/>
  <c r="F15" i="69"/>
  <c r="X15" i="69"/>
  <c r="AF15" i="69"/>
  <c r="N15" i="69"/>
  <c r="S15" i="69"/>
  <c r="L15" i="69"/>
  <c r="Y15" i="69"/>
  <c r="H15" i="69"/>
  <c r="K15" i="69"/>
  <c r="AC15" i="69"/>
  <c r="Z15" i="69"/>
  <c r="AE15" i="69"/>
  <c r="J15" i="69"/>
  <c r="M15" i="69"/>
  <c r="R15" i="69"/>
  <c r="AG15" i="69"/>
  <c r="P15" i="69"/>
  <c r="T15" i="69"/>
  <c r="G15" i="69"/>
  <c r="AD15" i="69"/>
  <c r="U15" i="69"/>
  <c r="I15" i="69"/>
  <c r="V15" i="69"/>
  <c r="AH15" i="69"/>
  <c r="AA15" i="69"/>
  <c r="W15" i="69"/>
  <c r="AB15" i="69"/>
  <c r="O15" i="69"/>
  <c r="V9" i="65"/>
  <c r="K9" i="65"/>
  <c r="AC9" i="65"/>
  <c r="P9" i="65"/>
  <c r="Z9" i="65"/>
  <c r="L9" i="65"/>
  <c r="AH9" i="65"/>
  <c r="Q9" i="65"/>
  <c r="AF9" i="65"/>
  <c r="M9" i="65"/>
  <c r="Y9" i="65"/>
  <c r="F9" i="65"/>
  <c r="I9" i="65"/>
  <c r="H9" i="65"/>
  <c r="AA9" i="65"/>
  <c r="AD9" i="65"/>
  <c r="R9" i="65"/>
  <c r="T9" i="65"/>
  <c r="U9" i="65"/>
  <c r="W9" i="65"/>
  <c r="J9" i="65"/>
  <c r="G9" i="65"/>
  <c r="AB9" i="65"/>
  <c r="X9" i="65"/>
  <c r="AE9" i="65"/>
  <c r="O9" i="65"/>
  <c r="N9" i="65"/>
  <c r="S9" i="65"/>
  <c r="AG9" i="65"/>
  <c r="AF10" i="61"/>
  <c r="AG10" i="61"/>
  <c r="O10" i="61"/>
  <c r="Y10" i="61"/>
  <c r="I10" i="61"/>
  <c r="AB10" i="61"/>
  <c r="G10" i="61"/>
  <c r="X10" i="61"/>
  <c r="W10" i="61"/>
  <c r="Q10" i="61"/>
  <c r="M10" i="61"/>
  <c r="AC10" i="61"/>
  <c r="L10" i="61"/>
  <c r="H10" i="61"/>
  <c r="S10" i="61"/>
  <c r="R10" i="61"/>
  <c r="T10" i="61"/>
  <c r="K10" i="61"/>
  <c r="AD10" i="61"/>
  <c r="P10" i="61"/>
  <c r="N10" i="61"/>
  <c r="V10" i="61"/>
  <c r="F10" i="61"/>
  <c r="AH10" i="61"/>
  <c r="J10" i="61"/>
  <c r="U10" i="61"/>
  <c r="Z10" i="61"/>
  <c r="AA10" i="61"/>
  <c r="AE10" i="61"/>
  <c r="Y10" i="67"/>
  <c r="AH10" i="67"/>
  <c r="X10" i="67"/>
  <c r="V10" i="67"/>
  <c r="Z10" i="67"/>
  <c r="I10" i="67"/>
  <c r="W10" i="67"/>
  <c r="L10" i="67"/>
  <c r="F10" i="67"/>
  <c r="H10" i="67"/>
  <c r="T10" i="67"/>
  <c r="AG10" i="67"/>
  <c r="AA10" i="67"/>
  <c r="AF10" i="67"/>
  <c r="AC10" i="67"/>
  <c r="O10" i="67"/>
  <c r="P10" i="67"/>
  <c r="G10" i="67"/>
  <c r="K10" i="67"/>
  <c r="AE10" i="67"/>
  <c r="U10" i="67"/>
  <c r="AB10" i="67"/>
  <c r="Q10" i="67"/>
  <c r="N10" i="67"/>
  <c r="M10" i="67"/>
  <c r="AD10" i="67"/>
  <c r="J10" i="67"/>
  <c r="R10" i="67"/>
  <c r="S10" i="67"/>
  <c r="AF11" i="66"/>
  <c r="G11" i="66"/>
  <c r="V11" i="66"/>
  <c r="T11" i="66"/>
  <c r="AG11" i="66"/>
  <c r="R11" i="66"/>
  <c r="L11" i="66"/>
  <c r="AD11" i="66"/>
  <c r="M11" i="66"/>
  <c r="Q11" i="66"/>
  <c r="AH11" i="66"/>
  <c r="K11" i="66"/>
  <c r="AB11" i="66"/>
  <c r="O11" i="66"/>
  <c r="X11" i="66"/>
  <c r="F11" i="66"/>
  <c r="Y11" i="66"/>
  <c r="U11" i="66"/>
  <c r="S11" i="66"/>
  <c r="Z11" i="66"/>
  <c r="N11" i="66"/>
  <c r="AE11" i="66"/>
  <c r="H11" i="66"/>
  <c r="W11" i="66"/>
  <c r="AC11" i="66"/>
  <c r="AA11" i="66"/>
  <c r="P11" i="66"/>
  <c r="I11" i="66"/>
  <c r="J11" i="66"/>
  <c r="K6" i="60"/>
  <c r="R6" i="60"/>
  <c r="P6" i="60"/>
  <c r="AC6" i="60"/>
  <c r="AB6" i="60"/>
  <c r="AE6" i="60"/>
  <c r="AG6" i="60"/>
  <c r="H6" i="60"/>
  <c r="O6" i="60"/>
  <c r="Q6" i="60"/>
  <c r="L6" i="60"/>
  <c r="T6" i="60"/>
  <c r="AD6" i="60"/>
  <c r="S6" i="60"/>
  <c r="X6" i="60"/>
  <c r="AF6" i="60"/>
  <c r="W6" i="60"/>
  <c r="G6" i="60"/>
  <c r="J6" i="60"/>
  <c r="N6" i="60"/>
  <c r="I6" i="60"/>
  <c r="F6" i="60"/>
  <c r="Y6" i="60"/>
  <c r="M6" i="60"/>
  <c r="U6" i="60"/>
  <c r="Z6" i="60"/>
  <c r="AA6" i="60"/>
  <c r="V6" i="60"/>
  <c r="AH6" i="60"/>
  <c r="AG6" i="69"/>
  <c r="V6" i="69"/>
  <c r="L6" i="69"/>
  <c r="Y6" i="69"/>
  <c r="M6" i="69"/>
  <c r="AD6" i="69"/>
  <c r="R6" i="69"/>
  <c r="G6" i="69"/>
  <c r="T6" i="69"/>
  <c r="AH6" i="69"/>
  <c r="Q6" i="69"/>
  <c r="AB6" i="69"/>
  <c r="J6" i="69"/>
  <c r="AC6" i="69"/>
  <c r="F6" i="69"/>
  <c r="Z6" i="69"/>
  <c r="P6" i="69"/>
  <c r="AE6" i="69"/>
  <c r="X6" i="69"/>
  <c r="I6" i="69"/>
  <c r="U6" i="69"/>
  <c r="O6" i="69"/>
  <c r="H6" i="69"/>
  <c r="S6" i="69"/>
  <c r="K6" i="69"/>
  <c r="N6" i="69"/>
  <c r="AF6" i="69"/>
  <c r="W6" i="69"/>
  <c r="AA6" i="69"/>
  <c r="AC7" i="62"/>
  <c r="Q7" i="62"/>
  <c r="AE7" i="62"/>
  <c r="Y7" i="62"/>
  <c r="AG7" i="62"/>
  <c r="O7" i="62"/>
  <c r="F7" i="62"/>
  <c r="T7" i="62"/>
  <c r="K7" i="62"/>
  <c r="M7" i="62"/>
  <c r="AB7" i="62"/>
  <c r="L7" i="62"/>
  <c r="AA7" i="62"/>
  <c r="W7" i="62"/>
  <c r="N7" i="62"/>
  <c r="G7" i="62"/>
  <c r="H7" i="62"/>
  <c r="X7" i="62"/>
  <c r="S7" i="62"/>
  <c r="AF7" i="62"/>
  <c r="R7" i="62"/>
  <c r="AH7" i="62"/>
  <c r="I7" i="62"/>
  <c r="V7" i="62"/>
  <c r="J7" i="62"/>
  <c r="P7" i="62"/>
  <c r="AD7" i="62"/>
  <c r="U7" i="62"/>
  <c r="Z7" i="62"/>
  <c r="AC4" i="60"/>
  <c r="AB4" i="60"/>
  <c r="R4" i="60"/>
  <c r="P4" i="60"/>
  <c r="W4" i="60"/>
  <c r="Y4" i="60"/>
  <c r="T4" i="60"/>
  <c r="H4" i="60"/>
  <c r="G4" i="60"/>
  <c r="I4" i="60"/>
  <c r="AA4" i="60"/>
  <c r="V4" i="60"/>
  <c r="U4" i="60"/>
  <c r="Z4" i="60"/>
  <c r="AG4" i="60"/>
  <c r="Q4" i="60"/>
  <c r="L4" i="60"/>
  <c r="AF4" i="60"/>
  <c r="O4" i="60"/>
  <c r="F4" i="60"/>
  <c r="K4" i="60"/>
  <c r="M4" i="60"/>
  <c r="AE4" i="60"/>
  <c r="AD4" i="60"/>
  <c r="X4" i="60"/>
  <c r="J4" i="60"/>
  <c r="N4" i="60"/>
  <c r="AH4" i="60"/>
  <c r="S4" i="60"/>
  <c r="AB4" i="67"/>
  <c r="O4" i="67"/>
  <c r="L4" i="67"/>
  <c r="AA4" i="67"/>
  <c r="W4" i="67"/>
  <c r="P4" i="67"/>
  <c r="AH4" i="67"/>
  <c r="J4" i="67"/>
  <c r="X4" i="67"/>
  <c r="AD4" i="67"/>
  <c r="Q4" i="67"/>
  <c r="G4" i="67"/>
  <c r="I4" i="67"/>
  <c r="V4" i="67"/>
  <c r="H4" i="67"/>
  <c r="S4" i="67"/>
  <c r="U4" i="67"/>
  <c r="N4" i="67"/>
  <c r="R4" i="67"/>
  <c r="AF4" i="67"/>
  <c r="AG4" i="67"/>
  <c r="AC4" i="67"/>
  <c r="M4" i="67"/>
  <c r="F4" i="67"/>
  <c r="T4" i="67"/>
  <c r="K4" i="67"/>
  <c r="Y4" i="67"/>
  <c r="AE4" i="67"/>
  <c r="Z4" i="67"/>
  <c r="AF12" i="66"/>
  <c r="AE12" i="66"/>
  <c r="P12" i="66"/>
  <c r="AC12" i="66"/>
  <c r="O12" i="66"/>
  <c r="X12" i="66"/>
  <c r="H12" i="66"/>
  <c r="S12" i="66"/>
  <c r="R12" i="66"/>
  <c r="J12" i="66"/>
  <c r="Z12" i="66"/>
  <c r="U12" i="66"/>
  <c r="L12" i="66"/>
  <c r="F12" i="66"/>
  <c r="G12" i="66"/>
  <c r="AB12" i="66"/>
  <c r="T12" i="66"/>
  <c r="AG12" i="66"/>
  <c r="Q12" i="66"/>
  <c r="M12" i="66"/>
  <c r="AA12" i="66"/>
  <c r="Y12" i="66"/>
  <c r="I12" i="66"/>
  <c r="W12" i="66"/>
  <c r="K12" i="66"/>
  <c r="AH12" i="66"/>
  <c r="AD12" i="66"/>
  <c r="V12" i="66"/>
  <c r="N12" i="66"/>
  <c r="AF5" i="61"/>
  <c r="X5" i="61"/>
  <c r="G5" i="61"/>
  <c r="Q5" i="61"/>
  <c r="AG5" i="61"/>
  <c r="L5" i="61"/>
  <c r="AC5" i="61"/>
  <c r="H5" i="61"/>
  <c r="AB5" i="61"/>
  <c r="W5" i="61"/>
  <c r="Y5" i="61"/>
  <c r="S5" i="61"/>
  <c r="O5" i="61"/>
  <c r="M5" i="61"/>
  <c r="K5" i="61"/>
  <c r="AD5" i="61"/>
  <c r="P5" i="61"/>
  <c r="N5" i="61"/>
  <c r="T5" i="61"/>
  <c r="AH5" i="61"/>
  <c r="U5" i="61"/>
  <c r="V5" i="61"/>
  <c r="F5" i="61"/>
  <c r="AE5" i="61"/>
  <c r="R5" i="61"/>
  <c r="AA5" i="61"/>
  <c r="I5" i="61"/>
  <c r="Z5" i="61"/>
  <c r="J5" i="61"/>
  <c r="AF5" i="69"/>
  <c r="Z5" i="69"/>
  <c r="X5" i="69"/>
  <c r="H5" i="69"/>
  <c r="N5" i="69"/>
  <c r="AC5" i="69"/>
  <c r="P5" i="69"/>
  <c r="AD5" i="69"/>
  <c r="U5" i="69"/>
  <c r="AA5" i="69"/>
  <c r="L5" i="69"/>
  <c r="Y5" i="69"/>
  <c r="K5" i="69"/>
  <c r="R5" i="69"/>
  <c r="T5" i="69"/>
  <c r="AB5" i="69"/>
  <c r="AH5" i="69"/>
  <c r="I5" i="69"/>
  <c r="Q5" i="69"/>
  <c r="O5" i="69"/>
  <c r="S5" i="69"/>
  <c r="W5" i="69"/>
  <c r="M5" i="69"/>
  <c r="F5" i="69"/>
  <c r="AG5" i="69"/>
  <c r="AE5" i="69"/>
  <c r="J5" i="69"/>
  <c r="V5" i="69"/>
  <c r="G5" i="69"/>
  <c r="AF13" i="65"/>
  <c r="T13" i="65"/>
  <c r="H13" i="65"/>
  <c r="Z13" i="65"/>
  <c r="L13" i="65"/>
  <c r="V13" i="65"/>
  <c r="I13" i="65"/>
  <c r="AC13" i="65"/>
  <c r="K13" i="65"/>
  <c r="Y13" i="65"/>
  <c r="Q13" i="65"/>
  <c r="P13" i="65"/>
  <c r="AD13" i="65"/>
  <c r="AA13" i="65"/>
  <c r="U13" i="65"/>
  <c r="R13" i="65"/>
  <c r="F13" i="65"/>
  <c r="M13" i="65"/>
  <c r="AH13" i="65"/>
  <c r="G13" i="65"/>
  <c r="X13" i="65"/>
  <c r="J13" i="65"/>
  <c r="AE13" i="65"/>
  <c r="W13" i="65"/>
  <c r="O13" i="65"/>
  <c r="AG13" i="65"/>
  <c r="AB13" i="65"/>
  <c r="S13" i="65"/>
  <c r="N13" i="65"/>
  <c r="R16" i="60"/>
  <c r="P16" i="60"/>
  <c r="AC16" i="60"/>
  <c r="AB16" i="60"/>
  <c r="V16" i="60"/>
  <c r="H16" i="60"/>
  <c r="AA16" i="60"/>
  <c r="F16" i="60"/>
  <c r="AH16" i="60"/>
  <c r="W16" i="60"/>
  <c r="Y16" i="60"/>
  <c r="J16" i="60"/>
  <c r="K16" i="60"/>
  <c r="N16" i="60"/>
  <c r="Z16" i="60"/>
  <c r="AG16" i="60"/>
  <c r="Q16" i="60"/>
  <c r="T16" i="60"/>
  <c r="S16" i="60"/>
  <c r="AE16" i="60"/>
  <c r="AF16" i="60"/>
  <c r="AD16" i="60"/>
  <c r="O16" i="60"/>
  <c r="G16" i="60"/>
  <c r="I16" i="60"/>
  <c r="M16" i="60"/>
  <c r="X16" i="60"/>
  <c r="U16" i="60"/>
  <c r="L16" i="60"/>
  <c r="AD16" i="69"/>
  <c r="T16" i="69"/>
  <c r="I16" i="69"/>
  <c r="Z16" i="69"/>
  <c r="O16" i="69"/>
  <c r="AG16" i="69"/>
  <c r="U16" i="69"/>
  <c r="H16" i="69"/>
  <c r="V16" i="69"/>
  <c r="F16" i="69"/>
  <c r="R16" i="69"/>
  <c r="AC16" i="69"/>
  <c r="M16" i="69"/>
  <c r="AE16" i="69"/>
  <c r="G16" i="69"/>
  <c r="AB16" i="69"/>
  <c r="Q16" i="69"/>
  <c r="X16" i="69"/>
  <c r="P16" i="69"/>
  <c r="Y16" i="69"/>
  <c r="L16" i="69"/>
  <c r="J16" i="69"/>
  <c r="AH16" i="69"/>
  <c r="N16" i="69"/>
  <c r="W16" i="69"/>
  <c r="AF16" i="69"/>
  <c r="S16" i="69"/>
  <c r="AA16" i="69"/>
  <c r="K16" i="69"/>
  <c r="O8" i="59"/>
  <c r="K8" i="59"/>
  <c r="AC8" i="59"/>
  <c r="N8" i="59"/>
  <c r="AB8" i="59"/>
  <c r="V8" i="59"/>
  <c r="R8" i="59"/>
  <c r="P8" i="59"/>
  <c r="F8" i="59"/>
  <c r="AG8" i="59"/>
  <c r="S8" i="59"/>
  <c r="AE8" i="59"/>
  <c r="U8" i="59"/>
  <c r="L8" i="59"/>
  <c r="M8" i="59"/>
  <c r="Y8" i="59"/>
  <c r="Q8" i="59"/>
  <c r="I8" i="59"/>
  <c r="X8" i="59"/>
  <c r="G8" i="59"/>
  <c r="AF8" i="59"/>
  <c r="AA8" i="59"/>
  <c r="H8" i="59"/>
  <c r="W8" i="59"/>
  <c r="AD8" i="59"/>
  <c r="AH8" i="59"/>
  <c r="Z8" i="59"/>
  <c r="T8" i="59"/>
  <c r="J8" i="59"/>
  <c r="AC10" i="62"/>
  <c r="Y10" i="62"/>
  <c r="L10" i="62"/>
  <c r="AH10" i="62"/>
  <c r="U10" i="62"/>
  <c r="I10" i="62"/>
  <c r="AD10" i="62"/>
  <c r="R10" i="62"/>
  <c r="F10" i="62"/>
  <c r="AF10" i="62"/>
  <c r="M10" i="62"/>
  <c r="Z10" i="62"/>
  <c r="V10" i="62"/>
  <c r="AB10" i="62"/>
  <c r="AA10" i="62"/>
  <c r="Q10" i="62"/>
  <c r="H10" i="62"/>
  <c r="S10" i="62"/>
  <c r="P10" i="62"/>
  <c r="J10" i="62"/>
  <c r="T10" i="62"/>
  <c r="G10" i="62"/>
  <c r="X10" i="62"/>
  <c r="AE10" i="62"/>
  <c r="W10" i="62"/>
  <c r="K10" i="62"/>
  <c r="N10" i="62"/>
  <c r="AG10" i="62"/>
  <c r="O10" i="62"/>
  <c r="AH6" i="64"/>
  <c r="V6" i="64"/>
  <c r="K6" i="64"/>
  <c r="AG6" i="64"/>
  <c r="U6" i="64"/>
  <c r="J6" i="64"/>
  <c r="AC6" i="64"/>
  <c r="Q6" i="64"/>
  <c r="N6" i="64"/>
  <c r="AE6" i="64"/>
  <c r="M6" i="64"/>
  <c r="AD6" i="64"/>
  <c r="L6" i="64"/>
  <c r="Y6" i="64"/>
  <c r="F6" i="64"/>
  <c r="G6" i="64"/>
  <c r="AB6" i="64"/>
  <c r="W6" i="64"/>
  <c r="T6" i="64"/>
  <c r="S6" i="64"/>
  <c r="AF6" i="64"/>
  <c r="Z6" i="64"/>
  <c r="P6" i="64"/>
  <c r="AA6" i="64"/>
  <c r="X6" i="64"/>
  <c r="R6" i="64"/>
  <c r="I6" i="64"/>
  <c r="H6" i="64"/>
  <c r="O6" i="64"/>
  <c r="AG4" i="64"/>
  <c r="AD4" i="64"/>
  <c r="R4" i="64"/>
  <c r="AH4" i="64"/>
  <c r="W4" i="64"/>
  <c r="P4" i="64"/>
  <c r="L4" i="64"/>
  <c r="G4" i="64"/>
  <c r="AF4" i="64"/>
  <c r="I4" i="64"/>
  <c r="AA4" i="64"/>
  <c r="S4" i="64"/>
  <c r="V4" i="64"/>
  <c r="X4" i="64"/>
  <c r="AE4" i="64"/>
  <c r="M4" i="64"/>
  <c r="AB4" i="64"/>
  <c r="K4" i="64"/>
  <c r="O4" i="64"/>
  <c r="T4" i="64"/>
  <c r="Q4" i="64"/>
  <c r="N4" i="64"/>
  <c r="F4" i="64"/>
  <c r="J4" i="64"/>
  <c r="Y4" i="64"/>
  <c r="Z4" i="64"/>
  <c r="H4" i="64"/>
  <c r="U4" i="64"/>
  <c r="AC4" i="64"/>
  <c r="P5" i="63"/>
  <c r="AG5" i="63"/>
  <c r="H5" i="63"/>
  <c r="AH5" i="63"/>
  <c r="Z5" i="63"/>
  <c r="U5" i="63"/>
  <c r="AC5" i="63"/>
  <c r="I5" i="63"/>
  <c r="V5" i="63"/>
  <c r="N5" i="63"/>
  <c r="AA5" i="63"/>
  <c r="M5" i="63"/>
  <c r="W5" i="63"/>
  <c r="K5" i="63"/>
  <c r="X5" i="63"/>
  <c r="G5" i="63"/>
  <c r="AD5" i="63"/>
  <c r="R5" i="63"/>
  <c r="T5" i="63"/>
  <c r="J5" i="63"/>
  <c r="L5" i="63"/>
  <c r="F5" i="63"/>
  <c r="AF5" i="63"/>
  <c r="S5" i="63"/>
  <c r="Y5" i="63"/>
  <c r="AB5" i="63"/>
  <c r="AE5" i="63"/>
  <c r="O5" i="63"/>
  <c r="Q5" i="63"/>
  <c r="AC16" i="62"/>
  <c r="AB16" i="62"/>
  <c r="Q16" i="62"/>
  <c r="Z16" i="62"/>
  <c r="M16" i="62"/>
  <c r="V16" i="62"/>
  <c r="J16" i="62"/>
  <c r="U16" i="62"/>
  <c r="AH16" i="62"/>
  <c r="P16" i="62"/>
  <c r="AF16" i="62"/>
  <c r="L16" i="62"/>
  <c r="F16" i="62"/>
  <c r="AD16" i="62"/>
  <c r="AA16" i="62"/>
  <c r="S16" i="62"/>
  <c r="R16" i="62"/>
  <c r="Y16" i="62"/>
  <c r="I16" i="62"/>
  <c r="H16" i="62"/>
  <c r="AG16" i="62"/>
  <c r="AE16" i="62"/>
  <c r="O16" i="62"/>
  <c r="T16" i="62"/>
  <c r="G16" i="62"/>
  <c r="N16" i="62"/>
  <c r="X16" i="62"/>
  <c r="K16" i="62"/>
  <c r="W16" i="62"/>
  <c r="E52" i="63"/>
  <c r="AH3" i="63"/>
  <c r="N3" i="63"/>
  <c r="Z3" i="63"/>
  <c r="H3" i="63"/>
  <c r="I3" i="63"/>
  <c r="AF3" i="63"/>
  <c r="V3" i="63"/>
  <c r="AG3" i="63"/>
  <c r="R3" i="63"/>
  <c r="M3" i="63"/>
  <c r="F3" i="63"/>
  <c r="Y3" i="63"/>
  <c r="U3" i="63"/>
  <c r="J3" i="63"/>
  <c r="AA3" i="63"/>
  <c r="W3" i="63"/>
  <c r="K3" i="63"/>
  <c r="P3" i="63"/>
  <c r="G3" i="63"/>
  <c r="AD3" i="63"/>
  <c r="X3" i="63"/>
  <c r="Q3" i="63"/>
  <c r="AE3" i="63"/>
  <c r="AB3" i="63"/>
  <c r="S3" i="63"/>
  <c r="O3" i="63"/>
  <c r="AC3" i="63"/>
  <c r="T3" i="63"/>
  <c r="L3" i="63"/>
  <c r="Y15" i="65"/>
  <c r="AC15" i="65"/>
  <c r="AF15" i="65"/>
  <c r="U15" i="65"/>
  <c r="N15" i="65"/>
  <c r="M15" i="65"/>
  <c r="T15" i="65"/>
  <c r="AA15" i="65"/>
  <c r="R15" i="65"/>
  <c r="AG15" i="65"/>
  <c r="F15" i="65"/>
  <c r="P15" i="65"/>
  <c r="W15" i="65"/>
  <c r="K15" i="65"/>
  <c r="S15" i="65"/>
  <c r="AE15" i="65"/>
  <c r="I15" i="65"/>
  <c r="J15" i="65"/>
  <c r="O15" i="65"/>
  <c r="Q15" i="65"/>
  <c r="Z15" i="65"/>
  <c r="AB15" i="65"/>
  <c r="AD15" i="65"/>
  <c r="L15" i="65"/>
  <c r="V15" i="65"/>
  <c r="X15" i="65"/>
  <c r="G15" i="65"/>
  <c r="H15" i="65"/>
  <c r="AH15" i="65"/>
  <c r="AF11" i="61"/>
  <c r="AC11" i="61"/>
  <c r="O11" i="61"/>
  <c r="X11" i="61"/>
  <c r="I11" i="61"/>
  <c r="Q11" i="61"/>
  <c r="AG11" i="61"/>
  <c r="M11" i="61"/>
  <c r="AE11" i="61"/>
  <c r="L11" i="61"/>
  <c r="Y11" i="61"/>
  <c r="G11" i="61"/>
  <c r="H11" i="61"/>
  <c r="S11" i="61"/>
  <c r="AB11" i="61"/>
  <c r="W11" i="61"/>
  <c r="T11" i="61"/>
  <c r="AH11" i="61"/>
  <c r="R11" i="61"/>
  <c r="K11" i="61"/>
  <c r="AD11" i="61"/>
  <c r="P11" i="61"/>
  <c r="U11" i="61"/>
  <c r="F11" i="61"/>
  <c r="Z11" i="61"/>
  <c r="J11" i="61"/>
  <c r="N11" i="61"/>
  <c r="AA11" i="61"/>
  <c r="V11" i="61"/>
  <c r="AG7" i="63"/>
  <c r="J7" i="63"/>
  <c r="X7" i="63"/>
  <c r="P7" i="63"/>
  <c r="Q7" i="63"/>
  <c r="O7" i="63"/>
  <c r="AD7" i="63"/>
  <c r="AF7" i="63"/>
  <c r="AH7" i="63"/>
  <c r="Y7" i="63"/>
  <c r="F7" i="63"/>
  <c r="AB7" i="63"/>
  <c r="H7" i="63"/>
  <c r="L7" i="63"/>
  <c r="G7" i="63"/>
  <c r="T7" i="63"/>
  <c r="U7" i="63"/>
  <c r="AA7" i="63"/>
  <c r="N7" i="63"/>
  <c r="K7" i="63"/>
  <c r="R7" i="63"/>
  <c r="I7" i="63"/>
  <c r="W7" i="63"/>
  <c r="AC7" i="63"/>
  <c r="S7" i="63"/>
  <c r="V7" i="63"/>
  <c r="M7" i="63"/>
  <c r="Z7" i="63"/>
  <c r="AE7" i="63"/>
  <c r="AF12" i="61"/>
  <c r="Y12" i="61"/>
  <c r="L12" i="61"/>
  <c r="T12" i="61"/>
  <c r="G12" i="61"/>
  <c r="W12" i="61"/>
  <c r="S12" i="61"/>
  <c r="Q12" i="61"/>
  <c r="AE12" i="61"/>
  <c r="M12" i="61"/>
  <c r="I12" i="61"/>
  <c r="AB12" i="61"/>
  <c r="X12" i="61"/>
  <c r="H12" i="61"/>
  <c r="AG12" i="61"/>
  <c r="O12" i="61"/>
  <c r="AC12" i="61"/>
  <c r="N12" i="61"/>
  <c r="AH12" i="61"/>
  <c r="R12" i="61"/>
  <c r="J12" i="61"/>
  <c r="K12" i="61"/>
  <c r="P12" i="61"/>
  <c r="U12" i="61"/>
  <c r="AA12" i="61"/>
  <c r="AD12" i="61"/>
  <c r="Z12" i="61"/>
  <c r="F12" i="61"/>
  <c r="V12" i="61"/>
  <c r="AF13" i="61"/>
  <c r="W13" i="61"/>
  <c r="H13" i="61"/>
  <c r="AE13" i="61"/>
  <c r="Q13" i="61"/>
  <c r="Y13" i="61"/>
  <c r="G13" i="61"/>
  <c r="X13" i="61"/>
  <c r="T13" i="61"/>
  <c r="O13" i="61"/>
  <c r="L13" i="61"/>
  <c r="M13" i="61"/>
  <c r="I13" i="61"/>
  <c r="AG13" i="61"/>
  <c r="AC13" i="61"/>
  <c r="AB13" i="61"/>
  <c r="S13" i="61"/>
  <c r="K13" i="61"/>
  <c r="AD13" i="61"/>
  <c r="P13" i="61"/>
  <c r="N13" i="61"/>
  <c r="AH13" i="61"/>
  <c r="AA13" i="61"/>
  <c r="F13" i="61"/>
  <c r="J13" i="61"/>
  <c r="V13" i="61"/>
  <c r="Z13" i="61"/>
  <c r="U13" i="61"/>
  <c r="R13" i="61"/>
  <c r="AB3" i="60"/>
  <c r="L3" i="60"/>
  <c r="AA3" i="60"/>
  <c r="K3" i="60"/>
  <c r="Z3" i="60"/>
  <c r="J3" i="60"/>
  <c r="U3" i="60"/>
  <c r="M3" i="60"/>
  <c r="AC3" i="60"/>
  <c r="X3" i="60"/>
  <c r="R3" i="60"/>
  <c r="P3" i="60"/>
  <c r="O3" i="60"/>
  <c r="Y3" i="60"/>
  <c r="AH3" i="60"/>
  <c r="E52" i="60"/>
  <c r="I3" i="60"/>
  <c r="S3" i="60"/>
  <c r="V3" i="60"/>
  <c r="Q3" i="60"/>
  <c r="AE3" i="60"/>
  <c r="AF3" i="60"/>
  <c r="H3" i="60"/>
  <c r="T3" i="60"/>
  <c r="W3" i="60"/>
  <c r="AD3" i="60"/>
  <c r="AG3" i="60"/>
  <c r="G3" i="60"/>
  <c r="N3" i="60"/>
  <c r="F3" i="60"/>
  <c r="X14" i="66"/>
  <c r="AH14" i="66"/>
  <c r="AF14" i="66"/>
  <c r="N14" i="66"/>
  <c r="AC14" i="66"/>
  <c r="O14" i="66"/>
  <c r="M14" i="66"/>
  <c r="H14" i="66"/>
  <c r="P14" i="66"/>
  <c r="V14" i="66"/>
  <c r="W14" i="66"/>
  <c r="AG14" i="66"/>
  <c r="U14" i="66"/>
  <c r="Z14" i="66"/>
  <c r="Q14" i="66"/>
  <c r="AD14" i="66"/>
  <c r="AE14" i="66"/>
  <c r="K14" i="66"/>
  <c r="T14" i="66"/>
  <c r="Y14" i="66"/>
  <c r="AB14" i="66"/>
  <c r="S14" i="66"/>
  <c r="R14" i="66"/>
  <c r="L14" i="66"/>
  <c r="G14" i="66"/>
  <c r="I14" i="66"/>
  <c r="AA14" i="66"/>
  <c r="J14" i="66"/>
  <c r="F14" i="66"/>
  <c r="X15" i="66"/>
  <c r="L15" i="66"/>
  <c r="W15" i="66"/>
  <c r="K15" i="66"/>
  <c r="AD15" i="66"/>
  <c r="S15" i="66"/>
  <c r="G15" i="66"/>
  <c r="AA15" i="66"/>
  <c r="F15" i="66"/>
  <c r="U15" i="66"/>
  <c r="R15" i="66"/>
  <c r="AF15" i="66"/>
  <c r="AC15" i="66"/>
  <c r="AB15" i="66"/>
  <c r="P15" i="66"/>
  <c r="J15" i="66"/>
  <c r="H15" i="66"/>
  <c r="AH15" i="66"/>
  <c r="N15" i="66"/>
  <c r="T15" i="66"/>
  <c r="M15" i="66"/>
  <c r="AG15" i="66"/>
  <c r="Z15" i="66"/>
  <c r="Q15" i="66"/>
  <c r="I15" i="66"/>
  <c r="AE15" i="66"/>
  <c r="V15" i="66"/>
  <c r="Y15" i="66"/>
  <c r="O15" i="66"/>
  <c r="K10" i="59"/>
  <c r="AB10" i="59"/>
  <c r="AC10" i="59"/>
  <c r="N10" i="59"/>
  <c r="V10" i="59"/>
  <c r="O10" i="59"/>
  <c r="AG10" i="59"/>
  <c r="S10" i="59"/>
  <c r="Q10" i="59"/>
  <c r="L10" i="59"/>
  <c r="Z10" i="59"/>
  <c r="H10" i="59"/>
  <c r="AE10" i="59"/>
  <c r="R10" i="59"/>
  <c r="AD10" i="59"/>
  <c r="J10" i="59"/>
  <c r="I10" i="59"/>
  <c r="AA10" i="59"/>
  <c r="W10" i="59"/>
  <c r="P10" i="59"/>
  <c r="T10" i="59"/>
  <c r="M10" i="59"/>
  <c r="F10" i="59"/>
  <c r="AH10" i="59"/>
  <c r="G10" i="59"/>
  <c r="Y10" i="59"/>
  <c r="U10" i="59"/>
  <c r="AF10" i="59"/>
  <c r="X10" i="59"/>
  <c r="AC11" i="63"/>
  <c r="Y11" i="63"/>
  <c r="P11" i="63"/>
  <c r="AG11" i="63"/>
  <c r="R11" i="63"/>
  <c r="I11" i="63"/>
  <c r="X11" i="63"/>
  <c r="J11" i="63"/>
  <c r="Z11" i="63"/>
  <c r="L11" i="63"/>
  <c r="F11" i="63"/>
  <c r="H11" i="63"/>
  <c r="AH11" i="63"/>
  <c r="AA11" i="63"/>
  <c r="AE11" i="63"/>
  <c r="V11" i="63"/>
  <c r="U11" i="63"/>
  <c r="N11" i="63"/>
  <c r="W11" i="63"/>
  <c r="S11" i="63"/>
  <c r="AB11" i="63"/>
  <c r="O11" i="63"/>
  <c r="T11" i="63"/>
  <c r="Q11" i="63"/>
  <c r="AD11" i="63"/>
  <c r="K11" i="63"/>
  <c r="G11" i="63"/>
  <c r="AF11" i="63"/>
  <c r="M11" i="63"/>
  <c r="AG6" i="66"/>
  <c r="AF6" i="66"/>
  <c r="W6" i="66"/>
  <c r="N6" i="66"/>
  <c r="AE6" i="66"/>
  <c r="V6" i="66"/>
  <c r="L6" i="66"/>
  <c r="AA6" i="66"/>
  <c r="R6" i="66"/>
  <c r="I6" i="66"/>
  <c r="AB6" i="66"/>
  <c r="O6" i="66"/>
  <c r="Z6" i="66"/>
  <c r="K6" i="66"/>
  <c r="X6" i="66"/>
  <c r="H6" i="66"/>
  <c r="S6" i="66"/>
  <c r="Q6" i="66"/>
  <c r="P6" i="66"/>
  <c r="AH6" i="66"/>
  <c r="G6" i="66"/>
  <c r="Y6" i="66"/>
  <c r="AD6" i="66"/>
  <c r="T6" i="66"/>
  <c r="F6" i="66"/>
  <c r="J6" i="66"/>
  <c r="AC6" i="66"/>
  <c r="U6" i="66"/>
  <c r="M6" i="66"/>
  <c r="AB4" i="59"/>
  <c r="O4" i="59"/>
  <c r="N4" i="59"/>
  <c r="AC4" i="59"/>
  <c r="V4" i="59"/>
  <c r="K4" i="59"/>
  <c r="Q4" i="59"/>
  <c r="AE4" i="59"/>
  <c r="AH4" i="59"/>
  <c r="AF4" i="59"/>
  <c r="Z4" i="59"/>
  <c r="H4" i="59"/>
  <c r="U4" i="59"/>
  <c r="W4" i="59"/>
  <c r="R4" i="59"/>
  <c r="S4" i="59"/>
  <c r="AD4" i="59"/>
  <c r="J4" i="59"/>
  <c r="Y4" i="59"/>
  <c r="T4" i="59"/>
  <c r="F4" i="59"/>
  <c r="G4" i="59"/>
  <c r="I4" i="59"/>
  <c r="X4" i="59"/>
  <c r="M4" i="59"/>
  <c r="P4" i="59"/>
  <c r="AG4" i="59"/>
  <c r="L4" i="59"/>
  <c r="AA4" i="59"/>
  <c r="AA8" i="67"/>
  <c r="U8" i="67"/>
  <c r="I8" i="67"/>
  <c r="P8" i="67"/>
  <c r="J8" i="67"/>
  <c r="AH8" i="67"/>
  <c r="AG8" i="67"/>
  <c r="AB8" i="67"/>
  <c r="W8" i="67"/>
  <c r="X8" i="67"/>
  <c r="M8" i="67"/>
  <c r="K8" i="67"/>
  <c r="G8" i="67"/>
  <c r="Y8" i="67"/>
  <c r="O8" i="67"/>
  <c r="AD8" i="67"/>
  <c r="Q8" i="67"/>
  <c r="AF8" i="67"/>
  <c r="N8" i="67"/>
  <c r="R8" i="67"/>
  <c r="V8" i="67"/>
  <c r="F8" i="67"/>
  <c r="T8" i="67"/>
  <c r="L8" i="67"/>
  <c r="AE8" i="67"/>
  <c r="S8" i="67"/>
  <c r="H8" i="67"/>
  <c r="AC8" i="67"/>
  <c r="Z8" i="67"/>
  <c r="Y3" i="62"/>
  <c r="AD3" i="62"/>
  <c r="T3" i="62"/>
  <c r="I3" i="62"/>
  <c r="AF3" i="62"/>
  <c r="U3" i="62"/>
  <c r="K3" i="62"/>
  <c r="M3" i="62"/>
  <c r="E52" i="62"/>
  <c r="AE3" i="62"/>
  <c r="V3" i="62"/>
  <c r="O3" i="62"/>
  <c r="Q3" i="62"/>
  <c r="H3" i="62"/>
  <c r="AH3" i="62"/>
  <c r="P3" i="62"/>
  <c r="AC3" i="62"/>
  <c r="W3" i="62"/>
  <c r="F3" i="62"/>
  <c r="X3" i="62"/>
  <c r="G3" i="62"/>
  <c r="AB3" i="62"/>
  <c r="N3" i="62"/>
  <c r="AA3" i="62"/>
  <c r="L3" i="62"/>
  <c r="J3" i="62"/>
  <c r="AG3" i="62"/>
  <c r="Z3" i="62"/>
  <c r="R3" i="62"/>
  <c r="S3" i="62"/>
  <c r="AG14" i="65"/>
  <c r="U14" i="65"/>
  <c r="K14" i="65"/>
  <c r="AF14" i="65"/>
  <c r="S14" i="65"/>
  <c r="H14" i="65"/>
  <c r="AC14" i="65"/>
  <c r="Q14" i="65"/>
  <c r="AD14" i="65"/>
  <c r="M14" i="65"/>
  <c r="Z14" i="65"/>
  <c r="J14" i="65"/>
  <c r="I14" i="65"/>
  <c r="AA14" i="65"/>
  <c r="F14" i="65"/>
  <c r="T14" i="65"/>
  <c r="Y14" i="65"/>
  <c r="V14" i="65"/>
  <c r="P14" i="65"/>
  <c r="L14" i="65"/>
  <c r="R14" i="65"/>
  <c r="W14" i="65"/>
  <c r="G14" i="65"/>
  <c r="N14" i="65"/>
  <c r="X14" i="65"/>
  <c r="AH14" i="65"/>
  <c r="AB14" i="65"/>
  <c r="AE14" i="65"/>
  <c r="O14" i="65"/>
  <c r="AC15" i="62"/>
  <c r="X15" i="62"/>
  <c r="L15" i="62"/>
  <c r="V15" i="62"/>
  <c r="K15" i="62"/>
  <c r="O15" i="62"/>
  <c r="F15" i="62"/>
  <c r="AF15" i="62"/>
  <c r="Z15" i="62"/>
  <c r="AB15" i="62"/>
  <c r="AD15" i="62"/>
  <c r="N15" i="62"/>
  <c r="J15" i="62"/>
  <c r="I15" i="62"/>
  <c r="AA15" i="62"/>
  <c r="P15" i="62"/>
  <c r="H15" i="62"/>
  <c r="R15" i="62"/>
  <c r="T15" i="62"/>
  <c r="AE15" i="62"/>
  <c r="G15" i="62"/>
  <c r="AG15" i="62"/>
  <c r="Q15" i="62"/>
  <c r="Y15" i="62"/>
  <c r="W15" i="62"/>
  <c r="S15" i="62"/>
  <c r="AH15" i="62"/>
  <c r="M15" i="62"/>
  <c r="U15" i="62"/>
  <c r="Q9" i="64"/>
  <c r="N9" i="64"/>
  <c r="AB9" i="64"/>
  <c r="Z9" i="64"/>
  <c r="T9" i="64"/>
  <c r="L9" i="64"/>
  <c r="AA9" i="64"/>
  <c r="AG9" i="64"/>
  <c r="I9" i="64"/>
  <c r="X9" i="64"/>
  <c r="V9" i="64"/>
  <c r="H9" i="64"/>
  <c r="R9" i="64"/>
  <c r="S9" i="64"/>
  <c r="K9" i="64"/>
  <c r="Y9" i="64"/>
  <c r="U9" i="64"/>
  <c r="AE9" i="64"/>
  <c r="AD9" i="64"/>
  <c r="M9" i="64"/>
  <c r="W9" i="64"/>
  <c r="AC9" i="64"/>
  <c r="P9" i="64"/>
  <c r="F9" i="64"/>
  <c r="G9" i="64"/>
  <c r="AH9" i="64"/>
  <c r="O9" i="64"/>
  <c r="J9" i="64"/>
  <c r="AF9" i="64"/>
  <c r="AH10" i="68"/>
  <c r="O10" i="68"/>
  <c r="Z10" i="68"/>
  <c r="M10" i="68"/>
  <c r="Y10" i="68"/>
  <c r="AG10" i="68"/>
  <c r="X10" i="68"/>
  <c r="AC10" i="68"/>
  <c r="P10" i="68"/>
  <c r="H10" i="68"/>
  <c r="J10" i="68"/>
  <c r="L10" i="68"/>
  <c r="V10" i="68"/>
  <c r="AA10" i="68"/>
  <c r="AE10" i="68"/>
  <c r="K10" i="68"/>
  <c r="U10" i="68"/>
  <c r="AD10" i="68"/>
  <c r="W10" i="68"/>
  <c r="F10" i="68"/>
  <c r="I10" i="68"/>
  <c r="AB10" i="68"/>
  <c r="T10" i="68"/>
  <c r="AF10" i="68"/>
  <c r="Q10" i="68"/>
  <c r="G10" i="68"/>
  <c r="N10" i="68"/>
  <c r="S10" i="68"/>
  <c r="R10" i="68"/>
  <c r="Z11" i="62"/>
  <c r="U11" i="62"/>
  <c r="AG11" i="62"/>
  <c r="Q11" i="62"/>
  <c r="AC11" i="62"/>
  <c r="L11" i="62"/>
  <c r="X11" i="62"/>
  <c r="N11" i="62"/>
  <c r="K11" i="62"/>
  <c r="AF11" i="62"/>
  <c r="V11" i="62"/>
  <c r="AA11" i="62"/>
  <c r="T11" i="62"/>
  <c r="I11" i="62"/>
  <c r="H11" i="62"/>
  <c r="G11" i="62"/>
  <c r="R11" i="62"/>
  <c r="S11" i="62"/>
  <c r="AH11" i="62"/>
  <c r="F11" i="62"/>
  <c r="AE11" i="62"/>
  <c r="AD11" i="62"/>
  <c r="W11" i="62"/>
  <c r="AB11" i="62"/>
  <c r="P11" i="62"/>
  <c r="O11" i="62"/>
  <c r="J11" i="62"/>
  <c r="M11" i="62"/>
  <c r="Y11" i="62"/>
  <c r="AC6" i="62"/>
  <c r="Y6" i="62"/>
  <c r="L6" i="62"/>
  <c r="AH6" i="62"/>
  <c r="U6" i="62"/>
  <c r="I6" i="62"/>
  <c r="AD6" i="62"/>
  <c r="R6" i="62"/>
  <c r="F6" i="62"/>
  <c r="P6" i="62"/>
  <c r="AA6" i="62"/>
  <c r="H6" i="62"/>
  <c r="Z6" i="62"/>
  <c r="S6" i="62"/>
  <c r="Q6" i="62"/>
  <c r="M6" i="62"/>
  <c r="V6" i="62"/>
  <c r="J6" i="62"/>
  <c r="AF6" i="62"/>
  <c r="AB6" i="62"/>
  <c r="W6" i="62"/>
  <c r="G6" i="62"/>
  <c r="T6" i="62"/>
  <c r="X6" i="62"/>
  <c r="K6" i="62"/>
  <c r="AE6" i="62"/>
  <c r="O6" i="62"/>
  <c r="AG6" i="62"/>
  <c r="N6" i="62"/>
  <c r="AF7" i="66"/>
  <c r="P7" i="66"/>
  <c r="M7" i="66"/>
  <c r="AC7" i="66"/>
  <c r="G7" i="66"/>
  <c r="W7" i="66"/>
  <c r="V7" i="66"/>
  <c r="K7" i="66"/>
  <c r="Z7" i="66"/>
  <c r="L7" i="66"/>
  <c r="AE7" i="66"/>
  <c r="AD7" i="66"/>
  <c r="Q7" i="66"/>
  <c r="AH7" i="66"/>
  <c r="AB7" i="66"/>
  <c r="O7" i="66"/>
  <c r="J7" i="66"/>
  <c r="U7" i="66"/>
  <c r="H7" i="66"/>
  <c r="N7" i="66"/>
  <c r="X7" i="66"/>
  <c r="AG7" i="66"/>
  <c r="F7" i="66"/>
  <c r="I7" i="66"/>
  <c r="R7" i="66"/>
  <c r="T7" i="66"/>
  <c r="Y7" i="66"/>
  <c r="AA7" i="66"/>
  <c r="S7" i="66"/>
  <c r="Z4" i="63"/>
  <c r="X4" i="63"/>
  <c r="J4" i="63"/>
  <c r="AC4" i="63"/>
  <c r="P4" i="63"/>
  <c r="V4" i="63"/>
  <c r="I4" i="63"/>
  <c r="AH4" i="63"/>
  <c r="Y4" i="63"/>
  <c r="W4" i="63"/>
  <c r="K4" i="63"/>
  <c r="AF4" i="63"/>
  <c r="N4" i="63"/>
  <c r="G4" i="63"/>
  <c r="T4" i="63"/>
  <c r="L4" i="63"/>
  <c r="AA4" i="63"/>
  <c r="H4" i="63"/>
  <c r="S4" i="63"/>
  <c r="U4" i="63"/>
  <c r="M4" i="63"/>
  <c r="AB4" i="63"/>
  <c r="R4" i="63"/>
  <c r="F4" i="63"/>
  <c r="Q4" i="63"/>
  <c r="AE4" i="63"/>
  <c r="O4" i="63"/>
  <c r="AD4" i="63"/>
  <c r="AG4" i="63"/>
  <c r="AC12" i="68"/>
  <c r="Z12" i="68"/>
  <c r="M12" i="68"/>
  <c r="Y12" i="68"/>
  <c r="O12" i="68"/>
  <c r="L12" i="68"/>
  <c r="R12" i="68"/>
  <c r="V12" i="68"/>
  <c r="J12" i="68"/>
  <c r="W12" i="68"/>
  <c r="N12" i="68"/>
  <c r="G12" i="68"/>
  <c r="T12" i="68"/>
  <c r="AH12" i="68"/>
  <c r="F12" i="68"/>
  <c r="AB12" i="68"/>
  <c r="AE12" i="68"/>
  <c r="K12" i="68"/>
  <c r="I12" i="68"/>
  <c r="X12" i="68"/>
  <c r="AA12" i="68"/>
  <c r="AD12" i="68"/>
  <c r="AF12" i="68"/>
  <c r="U12" i="68"/>
  <c r="H12" i="68"/>
  <c r="S12" i="68"/>
  <c r="P12" i="68"/>
  <c r="Q12" i="68"/>
  <c r="AG12" i="68"/>
  <c r="AB5" i="64"/>
  <c r="X5" i="64"/>
  <c r="N5" i="64"/>
  <c r="Q5" i="64"/>
  <c r="P5" i="64"/>
  <c r="H5" i="64"/>
  <c r="AG5" i="64"/>
  <c r="AH5" i="64"/>
  <c r="W5" i="64"/>
  <c r="K5" i="64"/>
  <c r="F5" i="64"/>
  <c r="M5" i="64"/>
  <c r="G5" i="64"/>
  <c r="R5" i="64"/>
  <c r="U5" i="64"/>
  <c r="S5" i="64"/>
  <c r="J5" i="64"/>
  <c r="O5" i="64"/>
  <c r="AD5" i="64"/>
  <c r="V5" i="64"/>
  <c r="L5" i="64"/>
  <c r="Y5" i="64"/>
  <c r="T5" i="64"/>
  <c r="AE5" i="64"/>
  <c r="I5" i="64"/>
  <c r="AC5" i="64"/>
  <c r="AF5" i="64"/>
  <c r="Z5" i="64"/>
  <c r="AA5" i="64"/>
  <c r="S13" i="66"/>
  <c r="AH13" i="66"/>
  <c r="AC13" i="66"/>
  <c r="N13" i="66"/>
  <c r="AA13" i="66"/>
  <c r="O13" i="66"/>
  <c r="L13" i="66"/>
  <c r="AF13" i="66"/>
  <c r="G13" i="66"/>
  <c r="Z13" i="66"/>
  <c r="Y13" i="66"/>
  <c r="K13" i="66"/>
  <c r="X13" i="66"/>
  <c r="P13" i="66"/>
  <c r="I13" i="66"/>
  <c r="T13" i="66"/>
  <c r="V13" i="66"/>
  <c r="M13" i="66"/>
  <c r="U13" i="66"/>
  <c r="J13" i="66"/>
  <c r="AE13" i="66"/>
  <c r="W13" i="66"/>
  <c r="AB13" i="66"/>
  <c r="AG13" i="66"/>
  <c r="AD13" i="66"/>
  <c r="R13" i="66"/>
  <c r="H13" i="66"/>
  <c r="Q13" i="66"/>
  <c r="F13" i="66"/>
  <c r="AF16" i="61"/>
  <c r="Y16" i="61"/>
  <c r="L16" i="61"/>
  <c r="T16" i="61"/>
  <c r="G16" i="61"/>
  <c r="X16" i="61"/>
  <c r="W16" i="61"/>
  <c r="S16" i="61"/>
  <c r="AG16" i="61"/>
  <c r="O16" i="61"/>
  <c r="Q16" i="61"/>
  <c r="AC16" i="61"/>
  <c r="M16" i="61"/>
  <c r="I16" i="61"/>
  <c r="H16" i="61"/>
  <c r="AB16" i="61"/>
  <c r="AE16" i="61"/>
  <c r="N16" i="61"/>
  <c r="AH16" i="61"/>
  <c r="R16" i="61"/>
  <c r="Z16" i="61"/>
  <c r="J16" i="61"/>
  <c r="P16" i="61"/>
  <c r="U16" i="61"/>
  <c r="F16" i="61"/>
  <c r="V16" i="61"/>
  <c r="AA16" i="61"/>
  <c r="K16" i="61"/>
  <c r="AD16" i="61"/>
  <c r="AG3" i="38"/>
  <c r="F3" i="38"/>
  <c r="H3" i="38"/>
  <c r="J3" i="38"/>
  <c r="L3" i="38"/>
  <c r="N3" i="38"/>
  <c r="P3" i="38"/>
  <c r="R3" i="38"/>
  <c r="T3" i="38"/>
  <c r="V3" i="38"/>
  <c r="X3" i="38"/>
  <c r="Z3" i="38"/>
  <c r="AB3" i="38"/>
  <c r="AD3" i="38"/>
  <c r="AF3" i="38"/>
  <c r="AH3" i="38"/>
  <c r="G3" i="38"/>
  <c r="I3" i="38"/>
  <c r="K3" i="38"/>
  <c r="M3" i="38"/>
  <c r="O3" i="38"/>
  <c r="Q3" i="38"/>
  <c r="S3" i="38"/>
  <c r="U3" i="38"/>
  <c r="W3" i="38"/>
  <c r="Y3" i="38"/>
  <c r="AA3" i="38"/>
  <c r="AC3" i="38"/>
  <c r="AE3" i="38"/>
  <c r="H52" i="63" l="1"/>
  <c r="F52" i="62"/>
  <c r="V52" i="62"/>
  <c r="S52" i="66"/>
  <c r="G52" i="60"/>
  <c r="Q52" i="60"/>
  <c r="P52" i="60"/>
  <c r="O52" i="63"/>
  <c r="P52" i="63"/>
  <c r="P52" i="64"/>
  <c r="L52" i="60"/>
  <c r="R52" i="64"/>
  <c r="R52" i="59"/>
  <c r="K52" i="59"/>
  <c r="T52" i="67"/>
  <c r="V52" i="61"/>
  <c r="R52" i="61"/>
  <c r="AG52" i="65"/>
  <c r="I52" i="60"/>
  <c r="AB52" i="60"/>
  <c r="H52" i="68"/>
  <c r="H52" i="65"/>
  <c r="AE52" i="62"/>
  <c r="K52" i="63"/>
  <c r="T52" i="66"/>
  <c r="AG52" i="62"/>
  <c r="M52" i="63"/>
  <c r="X52" i="60"/>
  <c r="AG52" i="68"/>
  <c r="F52" i="68"/>
  <c r="K52" i="66"/>
  <c r="Y52" i="59"/>
  <c r="J52" i="68"/>
  <c r="AE52" i="68"/>
  <c r="AG52" i="63"/>
  <c r="N52" i="63"/>
  <c r="U52" i="63"/>
  <c r="R52" i="66"/>
  <c r="J52" i="66"/>
  <c r="K52" i="68"/>
  <c r="R52" i="62"/>
  <c r="G52" i="62"/>
  <c r="Q52" i="62"/>
  <c r="F52" i="60"/>
  <c r="AF52" i="60"/>
  <c r="Y52" i="60"/>
  <c r="T52" i="63"/>
  <c r="AD52" i="63"/>
  <c r="X52" i="64"/>
  <c r="M52" i="69"/>
  <c r="P52" i="69"/>
  <c r="AA52" i="60"/>
  <c r="L52" i="66"/>
  <c r="X52" i="68"/>
  <c r="AC52" i="64"/>
  <c r="U52" i="64"/>
  <c r="K52" i="65"/>
  <c r="Y52" i="64"/>
  <c r="N52" i="69"/>
  <c r="T52" i="69"/>
  <c r="AA52" i="59"/>
  <c r="N52" i="59"/>
  <c r="V52" i="59"/>
  <c r="O52" i="68"/>
  <c r="Y52" i="68"/>
  <c r="U52" i="67"/>
  <c r="P52" i="67"/>
  <c r="N52" i="67"/>
  <c r="R52" i="68"/>
  <c r="Z52" i="61"/>
  <c r="AD52" i="61"/>
  <c r="S52" i="61"/>
  <c r="W52" i="61"/>
  <c r="T52" i="62"/>
  <c r="O52" i="65"/>
  <c r="R52" i="65"/>
  <c r="W52" i="65"/>
  <c r="I52" i="66"/>
  <c r="Z52" i="62"/>
  <c r="X52" i="62"/>
  <c r="O52" i="62"/>
  <c r="G52" i="59"/>
  <c r="N52" i="60"/>
  <c r="AE52" i="60"/>
  <c r="O52" i="60"/>
  <c r="Z52" i="63"/>
  <c r="AC52" i="63"/>
  <c r="G52" i="63"/>
  <c r="H52" i="64"/>
  <c r="R52" i="69"/>
  <c r="AE52" i="66"/>
  <c r="AF52" i="68"/>
  <c r="Z52" i="68"/>
  <c r="O52" i="64"/>
  <c r="N52" i="64"/>
  <c r="AC52" i="65"/>
  <c r="AF52" i="69"/>
  <c r="G52" i="69"/>
  <c r="AE52" i="59"/>
  <c r="Q52" i="59"/>
  <c r="P52" i="59"/>
  <c r="AC52" i="59"/>
  <c r="AH52" i="68"/>
  <c r="Q52" i="67"/>
  <c r="G52" i="67"/>
  <c r="AD52" i="62"/>
  <c r="I52" i="61"/>
  <c r="U52" i="61"/>
  <c r="Y52" i="61"/>
  <c r="W52" i="67"/>
  <c r="U52" i="66"/>
  <c r="K52" i="60"/>
  <c r="Z52" i="69"/>
  <c r="AH52" i="65"/>
  <c r="P52" i="65"/>
  <c r="G52" i="65"/>
  <c r="AB52" i="59"/>
  <c r="I52" i="68"/>
  <c r="AD52" i="65"/>
  <c r="AH52" i="66"/>
  <c r="J52" i="62"/>
  <c r="W52" i="62"/>
  <c r="F52" i="66"/>
  <c r="AG52" i="60"/>
  <c r="V52" i="60"/>
  <c r="R52" i="60"/>
  <c r="V52" i="63"/>
  <c r="S52" i="63"/>
  <c r="V52" i="69"/>
  <c r="Y52" i="69"/>
  <c r="Z52" i="66"/>
  <c r="W52" i="68"/>
  <c r="V52" i="68"/>
  <c r="AB52" i="64"/>
  <c r="I52" i="64"/>
  <c r="G52" i="64"/>
  <c r="T52" i="65"/>
  <c r="AB52" i="68"/>
  <c r="J52" i="69"/>
  <c r="I52" i="59"/>
  <c r="M52" i="59"/>
  <c r="Q52" i="68"/>
  <c r="W52" i="59"/>
  <c r="M52" i="67"/>
  <c r="K52" i="67"/>
  <c r="AC52" i="67"/>
  <c r="AA52" i="61"/>
  <c r="AH52" i="61"/>
  <c r="AB52" i="61"/>
  <c r="J52" i="60"/>
  <c r="H52" i="69"/>
  <c r="X52" i="65"/>
  <c r="L52" i="65"/>
  <c r="G52" i="66"/>
  <c r="F52" i="63"/>
  <c r="X52" i="66"/>
  <c r="Q52" i="66"/>
  <c r="L52" i="68"/>
  <c r="L52" i="62"/>
  <c r="AC52" i="62"/>
  <c r="AG52" i="66"/>
  <c r="AD52" i="60"/>
  <c r="S52" i="60"/>
  <c r="AH52" i="63"/>
  <c r="AB52" i="63"/>
  <c r="W52" i="63"/>
  <c r="M52" i="64"/>
  <c r="Q52" i="69"/>
  <c r="L52" i="69"/>
  <c r="AA52" i="66"/>
  <c r="U52" i="62"/>
  <c r="N52" i="68"/>
  <c r="AE52" i="64"/>
  <c r="AA52" i="64"/>
  <c r="K52" i="64"/>
  <c r="AF52" i="64"/>
  <c r="AB52" i="65"/>
  <c r="W52" i="69"/>
  <c r="X52" i="59"/>
  <c r="S52" i="59"/>
  <c r="O52" i="59"/>
  <c r="AF52" i="67"/>
  <c r="AG52" i="67"/>
  <c r="Y52" i="67"/>
  <c r="T52" i="68"/>
  <c r="AD52" i="68"/>
  <c r="AF52" i="61"/>
  <c r="AE52" i="61"/>
  <c r="X52" i="61"/>
  <c r="H52" i="61"/>
  <c r="W52" i="66"/>
  <c r="S52" i="65"/>
  <c r="AB52" i="69"/>
  <c r="F52" i="65"/>
  <c r="Q52" i="65"/>
  <c r="Z52" i="65"/>
  <c r="V52" i="65"/>
  <c r="F52" i="59"/>
  <c r="AA52" i="67"/>
  <c r="AF52" i="66"/>
  <c r="R52" i="63"/>
  <c r="N52" i="66"/>
  <c r="K52" i="62"/>
  <c r="AA52" i="62"/>
  <c r="P52" i="62"/>
  <c r="M52" i="62"/>
  <c r="W52" i="60"/>
  <c r="AC52" i="60"/>
  <c r="AF52" i="63"/>
  <c r="AE52" i="63"/>
  <c r="AA52" i="63"/>
  <c r="I52" i="69"/>
  <c r="M52" i="60"/>
  <c r="Z52" i="60"/>
  <c r="AH52" i="64"/>
  <c r="T52" i="64"/>
  <c r="W52" i="64"/>
  <c r="J52" i="64"/>
  <c r="K52" i="69"/>
  <c r="Z52" i="59"/>
  <c r="J52" i="59"/>
  <c r="G52" i="68"/>
  <c r="S52" i="67"/>
  <c r="V52" i="67"/>
  <c r="AH52" i="67"/>
  <c r="L52" i="67"/>
  <c r="U52" i="68"/>
  <c r="K52" i="61"/>
  <c r="J52" i="61"/>
  <c r="L52" i="61"/>
  <c r="AC52" i="61"/>
  <c r="P52" i="66"/>
  <c r="I52" i="62"/>
  <c r="O52" i="69"/>
  <c r="M52" i="65"/>
  <c r="AE52" i="65"/>
  <c r="AB52" i="66"/>
  <c r="Z52" i="64"/>
  <c r="Y52" i="66"/>
  <c r="H52" i="66"/>
  <c r="N52" i="62"/>
  <c r="AH52" i="62"/>
  <c r="O52" i="66"/>
  <c r="T52" i="60"/>
  <c r="Q52" i="63"/>
  <c r="J52" i="63"/>
  <c r="U52" i="59"/>
  <c r="AH52" i="69"/>
  <c r="U52" i="69"/>
  <c r="AD52" i="66"/>
  <c r="AB52" i="67"/>
  <c r="P52" i="68"/>
  <c r="L52" i="64"/>
  <c r="Q52" i="64"/>
  <c r="I52" i="65"/>
  <c r="S52" i="68"/>
  <c r="S52" i="69"/>
  <c r="AE52" i="69"/>
  <c r="AH52" i="59"/>
  <c r="T52" i="59"/>
  <c r="AD52" i="59"/>
  <c r="Y52" i="63"/>
  <c r="F52" i="64"/>
  <c r="H52" i="67"/>
  <c r="Z52" i="67"/>
  <c r="O52" i="67"/>
  <c r="F52" i="67"/>
  <c r="F52" i="61"/>
  <c r="T52" i="61"/>
  <c r="Q52" i="61"/>
  <c r="O52" i="61"/>
  <c r="M52" i="66"/>
  <c r="U52" i="60"/>
  <c r="J52" i="67"/>
  <c r="AF52" i="65"/>
  <c r="N52" i="65"/>
  <c r="U52" i="65"/>
  <c r="AG52" i="64"/>
  <c r="AD52" i="67"/>
  <c r="G52" i="61"/>
  <c r="S52" i="62"/>
  <c r="AB52" i="62"/>
  <c r="H52" i="62"/>
  <c r="H52" i="60"/>
  <c r="AH52" i="60"/>
  <c r="I52" i="63"/>
  <c r="L52" i="63"/>
  <c r="X52" i="63"/>
  <c r="V52" i="64"/>
  <c r="F52" i="69"/>
  <c r="AD52" i="69"/>
  <c r="M52" i="68"/>
  <c r="AD52" i="64"/>
  <c r="S52" i="64"/>
  <c r="AA52" i="69"/>
  <c r="H52" i="59"/>
  <c r="AF52" i="59"/>
  <c r="AG52" i="59"/>
  <c r="L52" i="59"/>
  <c r="R52" i="67"/>
  <c r="AE52" i="67"/>
  <c r="I52" i="67"/>
  <c r="X52" i="67"/>
  <c r="AF52" i="62"/>
  <c r="AC52" i="68"/>
  <c r="AA52" i="68"/>
  <c r="N52" i="61"/>
  <c r="P52" i="61"/>
  <c r="M52" i="61"/>
  <c r="AG52" i="61"/>
  <c r="Y52" i="62"/>
  <c r="AC52" i="66"/>
  <c r="X52" i="69"/>
  <c r="AC52" i="69"/>
  <c r="AG52" i="69"/>
  <c r="AA52" i="65"/>
  <c r="J52" i="65"/>
  <c r="Y52" i="65"/>
  <c r="V52" i="66"/>
  <c r="C12" i="38"/>
  <c r="C17" i="38"/>
  <c r="C50" i="38"/>
  <c r="C43" i="38"/>
  <c r="C34" i="38"/>
  <c r="C7" i="38"/>
  <c r="C39" i="38"/>
  <c r="C24" i="38"/>
  <c r="C29" i="38"/>
  <c r="C14" i="38"/>
  <c r="C19" i="38"/>
  <c r="C45" i="38"/>
  <c r="C20" i="38"/>
  <c r="C25" i="38"/>
  <c r="C51" i="38"/>
  <c r="C10" i="38"/>
  <c r="C15" i="38"/>
  <c r="C48" i="38"/>
  <c r="C41" i="38"/>
  <c r="C32" i="38"/>
  <c r="C5" i="38"/>
  <c r="C37" i="38"/>
  <c r="C22" i="38"/>
  <c r="C28" i="38"/>
  <c r="C33" i="38"/>
  <c r="C18" i="38"/>
  <c r="C23" i="38"/>
  <c r="C49" i="38"/>
  <c r="C8" i="38"/>
  <c r="C40" i="38"/>
  <c r="C13" i="38"/>
  <c r="C46" i="38"/>
  <c r="C30" i="38"/>
  <c r="C35" i="38"/>
  <c r="C4" i="38"/>
  <c r="C36" i="38"/>
  <c r="C9" i="38"/>
  <c r="C42" i="38"/>
  <c r="C26" i="38"/>
  <c r="C31" i="38"/>
  <c r="C16" i="38"/>
  <c r="C21" i="38"/>
  <c r="C47" i="38"/>
  <c r="C6" i="38"/>
  <c r="C38" i="38"/>
  <c r="C11" i="38"/>
  <c r="C44" i="38"/>
  <c r="C27" i="38"/>
  <c r="E52" i="38" l="1"/>
  <c r="AH13" i="38"/>
  <c r="G13" i="38"/>
  <c r="K13" i="38"/>
  <c r="O13" i="38"/>
  <c r="S13" i="38"/>
  <c r="W13" i="38"/>
  <c r="AA13" i="38"/>
  <c r="AE13" i="38"/>
  <c r="H13" i="38"/>
  <c r="L13" i="38"/>
  <c r="P13" i="38"/>
  <c r="T13" i="38"/>
  <c r="X13" i="38"/>
  <c r="AB13" i="38"/>
  <c r="AF13" i="38"/>
  <c r="I13" i="38"/>
  <c r="M13" i="38"/>
  <c r="Q13" i="38"/>
  <c r="U13" i="38"/>
  <c r="Y13" i="38"/>
  <c r="AC13" i="38"/>
  <c r="AG13" i="38"/>
  <c r="F13" i="38"/>
  <c r="J13" i="38"/>
  <c r="N13" i="38"/>
  <c r="R13" i="38"/>
  <c r="V13" i="38"/>
  <c r="Z13" i="38"/>
  <c r="AD13" i="38"/>
  <c r="AF29" i="38"/>
  <c r="AB29" i="38"/>
  <c r="X29" i="38"/>
  <c r="T29" i="38"/>
  <c r="P29" i="38"/>
  <c r="L29" i="38"/>
  <c r="H29" i="38"/>
  <c r="I29" i="38"/>
  <c r="Q29" i="38"/>
  <c r="Y29" i="38"/>
  <c r="AG29" i="38"/>
  <c r="K29" i="38"/>
  <c r="S29" i="38"/>
  <c r="AA29" i="38"/>
  <c r="AH29" i="38"/>
  <c r="AD29" i="38"/>
  <c r="Z29" i="38"/>
  <c r="V29" i="38"/>
  <c r="R29" i="38"/>
  <c r="N29" i="38"/>
  <c r="J29" i="38"/>
  <c r="F29" i="38"/>
  <c r="M29" i="38"/>
  <c r="U29" i="38"/>
  <c r="AC29" i="38"/>
  <c r="G29" i="38"/>
  <c r="O29" i="38"/>
  <c r="W29" i="38"/>
  <c r="AE29" i="38"/>
  <c r="AE24" i="38"/>
  <c r="G24" i="38"/>
  <c r="O24" i="38"/>
  <c r="W24" i="38"/>
  <c r="AF24" i="38"/>
  <c r="AB24" i="38"/>
  <c r="X24" i="38"/>
  <c r="T24" i="38"/>
  <c r="P24" i="38"/>
  <c r="L24" i="38"/>
  <c r="H24" i="38"/>
  <c r="I24" i="38"/>
  <c r="Q24" i="38"/>
  <c r="Y24" i="38"/>
  <c r="AG24" i="38"/>
  <c r="K24" i="38"/>
  <c r="S24" i="38"/>
  <c r="AA24" i="38"/>
  <c r="AH24" i="38"/>
  <c r="AD24" i="38"/>
  <c r="Z24" i="38"/>
  <c r="V24" i="38"/>
  <c r="R24" i="38"/>
  <c r="N24" i="38"/>
  <c r="J24" i="38"/>
  <c r="F24" i="38"/>
  <c r="M24" i="38"/>
  <c r="U24" i="38"/>
  <c r="AC24" i="38"/>
  <c r="AG39" i="38"/>
  <c r="F39" i="38"/>
  <c r="N39" i="38"/>
  <c r="V39" i="38"/>
  <c r="AD39" i="38"/>
  <c r="H39" i="38"/>
  <c r="P39" i="38"/>
  <c r="X39" i="38"/>
  <c r="AF39" i="38"/>
  <c r="I39" i="38"/>
  <c r="M39" i="38"/>
  <c r="Q39" i="38"/>
  <c r="U39" i="38"/>
  <c r="Y39" i="38"/>
  <c r="AC39" i="38"/>
  <c r="J39" i="38"/>
  <c r="R39" i="38"/>
  <c r="Z39" i="38"/>
  <c r="AH39" i="38"/>
  <c r="L39" i="38"/>
  <c r="T39" i="38"/>
  <c r="AB39" i="38"/>
  <c r="G39" i="38"/>
  <c r="K39" i="38"/>
  <c r="O39" i="38"/>
  <c r="S39" i="38"/>
  <c r="W39" i="38"/>
  <c r="AA39" i="38"/>
  <c r="AE39" i="38"/>
  <c r="AH7" i="38"/>
  <c r="G7" i="38"/>
  <c r="K7" i="38"/>
  <c r="O7" i="38"/>
  <c r="S7" i="38"/>
  <c r="W7" i="38"/>
  <c r="AA7" i="38"/>
  <c r="AE7" i="38"/>
  <c r="H7" i="38"/>
  <c r="L7" i="38"/>
  <c r="P7" i="38"/>
  <c r="T7" i="38"/>
  <c r="X7" i="38"/>
  <c r="AB7" i="38"/>
  <c r="AF7" i="38"/>
  <c r="I7" i="38"/>
  <c r="M7" i="38"/>
  <c r="Q7" i="38"/>
  <c r="U7" i="38"/>
  <c r="Y7" i="38"/>
  <c r="AC7" i="38"/>
  <c r="AG7" i="38"/>
  <c r="F7" i="38"/>
  <c r="J7" i="38"/>
  <c r="N7" i="38"/>
  <c r="R7" i="38"/>
  <c r="V7" i="38"/>
  <c r="Z7" i="38"/>
  <c r="AD7" i="38"/>
  <c r="AF34" i="38"/>
  <c r="F34" i="38"/>
  <c r="J34" i="38"/>
  <c r="N34" i="38"/>
  <c r="R34" i="38"/>
  <c r="V34" i="38"/>
  <c r="Z34" i="38"/>
  <c r="AG34" i="38"/>
  <c r="AC34" i="38"/>
  <c r="G34" i="38"/>
  <c r="K34" i="38"/>
  <c r="O34" i="38"/>
  <c r="S34" i="38"/>
  <c r="W34" i="38"/>
  <c r="AA34" i="38"/>
  <c r="AH34" i="38"/>
  <c r="H34" i="38"/>
  <c r="L34" i="38"/>
  <c r="P34" i="38"/>
  <c r="T34" i="38"/>
  <c r="X34" i="38"/>
  <c r="AB34" i="38"/>
  <c r="AE34" i="38"/>
  <c r="I34" i="38"/>
  <c r="M34" i="38"/>
  <c r="Q34" i="38"/>
  <c r="U34" i="38"/>
  <c r="Y34" i="38"/>
  <c r="AD34" i="38"/>
  <c r="AG49" i="38"/>
  <c r="F49" i="38"/>
  <c r="N49" i="38"/>
  <c r="V49" i="38"/>
  <c r="AD49" i="38"/>
  <c r="H49" i="38"/>
  <c r="P49" i="38"/>
  <c r="X49" i="38"/>
  <c r="AF49" i="38"/>
  <c r="I49" i="38"/>
  <c r="M49" i="38"/>
  <c r="Q49" i="38"/>
  <c r="U49" i="38"/>
  <c r="Y49" i="38"/>
  <c r="AC49" i="38"/>
  <c r="J49" i="38"/>
  <c r="R49" i="38"/>
  <c r="Z49" i="38"/>
  <c r="AH49" i="38"/>
  <c r="L49" i="38"/>
  <c r="T49" i="38"/>
  <c r="AB49" i="38"/>
  <c r="G49" i="38"/>
  <c r="K49" i="38"/>
  <c r="O49" i="38"/>
  <c r="S49" i="38"/>
  <c r="W49" i="38"/>
  <c r="AA49" i="38"/>
  <c r="AE49" i="38"/>
  <c r="AH17" i="38"/>
  <c r="G17" i="38"/>
  <c r="K17" i="38"/>
  <c r="O17" i="38"/>
  <c r="S17" i="38"/>
  <c r="W17" i="38"/>
  <c r="AA17" i="38"/>
  <c r="AE17" i="38"/>
  <c r="H17" i="38"/>
  <c r="L17" i="38"/>
  <c r="P17" i="38"/>
  <c r="T17" i="38"/>
  <c r="X17" i="38"/>
  <c r="AB17" i="38"/>
  <c r="AF17" i="38"/>
  <c r="I17" i="38"/>
  <c r="M17" i="38"/>
  <c r="Q17" i="38"/>
  <c r="U17" i="38"/>
  <c r="Y17" i="38"/>
  <c r="AC17" i="38"/>
  <c r="AG17" i="38"/>
  <c r="F17" i="38"/>
  <c r="J17" i="38"/>
  <c r="N17" i="38"/>
  <c r="R17" i="38"/>
  <c r="V17" i="38"/>
  <c r="Z17" i="38"/>
  <c r="AD17" i="38"/>
  <c r="AG44" i="38"/>
  <c r="F44" i="38"/>
  <c r="N44" i="38"/>
  <c r="V44" i="38"/>
  <c r="AD44" i="38"/>
  <c r="L44" i="38"/>
  <c r="T44" i="38"/>
  <c r="AB44" i="38"/>
  <c r="G44" i="38"/>
  <c r="K44" i="38"/>
  <c r="O44" i="38"/>
  <c r="S44" i="38"/>
  <c r="W44" i="38"/>
  <c r="AA44" i="38"/>
  <c r="AE44" i="38"/>
  <c r="J44" i="38"/>
  <c r="R44" i="38"/>
  <c r="Z44" i="38"/>
  <c r="AH44" i="38"/>
  <c r="H44" i="38"/>
  <c r="P44" i="38"/>
  <c r="X44" i="38"/>
  <c r="AF44" i="38"/>
  <c r="I44" i="38"/>
  <c r="M44" i="38"/>
  <c r="Q44" i="38"/>
  <c r="U44" i="38"/>
  <c r="Y44" i="38"/>
  <c r="AC44" i="38"/>
  <c r="AH12" i="38"/>
  <c r="G12" i="38"/>
  <c r="K12" i="38"/>
  <c r="O12" i="38"/>
  <c r="S12" i="38"/>
  <c r="W12" i="38"/>
  <c r="AA12" i="38"/>
  <c r="AE12" i="38"/>
  <c r="H12" i="38"/>
  <c r="L12" i="38"/>
  <c r="P12" i="38"/>
  <c r="T12" i="38"/>
  <c r="X12" i="38"/>
  <c r="AB12" i="38"/>
  <c r="AF12" i="38"/>
  <c r="I12" i="38"/>
  <c r="M12" i="38"/>
  <c r="Q12" i="38"/>
  <c r="U12" i="38"/>
  <c r="Y12" i="38"/>
  <c r="AC12" i="38"/>
  <c r="AG12" i="38"/>
  <c r="F12" i="38"/>
  <c r="J12" i="38"/>
  <c r="N12" i="38"/>
  <c r="R12" i="38"/>
  <c r="V12" i="38"/>
  <c r="Z12" i="38"/>
  <c r="AD12" i="38"/>
  <c r="AH27" i="38"/>
  <c r="AD27" i="38"/>
  <c r="Z27" i="38"/>
  <c r="V27" i="38"/>
  <c r="R27" i="38"/>
  <c r="N27" i="38"/>
  <c r="J27" i="38"/>
  <c r="F27" i="38"/>
  <c r="M27" i="38"/>
  <c r="U27" i="38"/>
  <c r="AC27" i="38"/>
  <c r="K27" i="38"/>
  <c r="S27" i="38"/>
  <c r="AA27" i="38"/>
  <c r="AF27" i="38"/>
  <c r="AB27" i="38"/>
  <c r="X27" i="38"/>
  <c r="T27" i="38"/>
  <c r="P27" i="38"/>
  <c r="L27" i="38"/>
  <c r="H27" i="38"/>
  <c r="I27" i="38"/>
  <c r="Q27" i="38"/>
  <c r="Y27" i="38"/>
  <c r="AG27" i="38"/>
  <c r="G27" i="38"/>
  <c r="O27" i="38"/>
  <c r="W27" i="38"/>
  <c r="AE27" i="38"/>
  <c r="AE22" i="38"/>
  <c r="K22" i="38"/>
  <c r="S22" i="38"/>
  <c r="AA22" i="38"/>
  <c r="AH22" i="38"/>
  <c r="AD22" i="38"/>
  <c r="Z22" i="38"/>
  <c r="V22" i="38"/>
  <c r="R22" i="38"/>
  <c r="N22" i="38"/>
  <c r="J22" i="38"/>
  <c r="F22" i="38"/>
  <c r="I22" i="38"/>
  <c r="Q22" i="38"/>
  <c r="Y22" i="38"/>
  <c r="AG22" i="38"/>
  <c r="G22" i="38"/>
  <c r="O22" i="38"/>
  <c r="W22" i="38"/>
  <c r="AF22" i="38"/>
  <c r="AB22" i="38"/>
  <c r="X22" i="38"/>
  <c r="T22" i="38"/>
  <c r="P22" i="38"/>
  <c r="L22" i="38"/>
  <c r="H22" i="38"/>
  <c r="M22" i="38"/>
  <c r="U22" i="38"/>
  <c r="AC22" i="38"/>
  <c r="AF21" i="38"/>
  <c r="AB21" i="38"/>
  <c r="X21" i="38"/>
  <c r="T21" i="38"/>
  <c r="P21" i="38"/>
  <c r="L21" i="38"/>
  <c r="H21" i="38"/>
  <c r="I21" i="38"/>
  <c r="Q21" i="38"/>
  <c r="Y21" i="38"/>
  <c r="AG21" i="38"/>
  <c r="K21" i="38"/>
  <c r="S21" i="38"/>
  <c r="AA21" i="38"/>
  <c r="AH21" i="38"/>
  <c r="AD21" i="38"/>
  <c r="Z21" i="38"/>
  <c r="V21" i="38"/>
  <c r="R21" i="38"/>
  <c r="N21" i="38"/>
  <c r="J21" i="38"/>
  <c r="F21" i="38"/>
  <c r="M21" i="38"/>
  <c r="U21" i="38"/>
  <c r="AC21" i="38"/>
  <c r="G21" i="38"/>
  <c r="O21" i="38"/>
  <c r="W21" i="38"/>
  <c r="AE21" i="38"/>
  <c r="AG48" i="38"/>
  <c r="F48" i="38"/>
  <c r="N48" i="38"/>
  <c r="V48" i="38"/>
  <c r="AD48" i="38"/>
  <c r="L48" i="38"/>
  <c r="T48" i="38"/>
  <c r="AB48" i="38"/>
  <c r="G48" i="38"/>
  <c r="K48" i="38"/>
  <c r="O48" i="38"/>
  <c r="S48" i="38"/>
  <c r="W48" i="38"/>
  <c r="AA48" i="38"/>
  <c r="AE48" i="38"/>
  <c r="J48" i="38"/>
  <c r="R48" i="38"/>
  <c r="Z48" i="38"/>
  <c r="AH48" i="38"/>
  <c r="H48" i="38"/>
  <c r="P48" i="38"/>
  <c r="X48" i="38"/>
  <c r="AF48" i="38"/>
  <c r="I48" i="38"/>
  <c r="M48" i="38"/>
  <c r="Q48" i="38"/>
  <c r="U48" i="38"/>
  <c r="Y48" i="38"/>
  <c r="AC48" i="38"/>
  <c r="AH16" i="38"/>
  <c r="G16" i="38"/>
  <c r="K16" i="38"/>
  <c r="O16" i="38"/>
  <c r="S16" i="38"/>
  <c r="W16" i="38"/>
  <c r="AA16" i="38"/>
  <c r="AE16" i="38"/>
  <c r="H16" i="38"/>
  <c r="L16" i="38"/>
  <c r="P16" i="38"/>
  <c r="T16" i="38"/>
  <c r="X16" i="38"/>
  <c r="AB16" i="38"/>
  <c r="AF16" i="38"/>
  <c r="I16" i="38"/>
  <c r="M16" i="38"/>
  <c r="Q16" i="38"/>
  <c r="U16" i="38"/>
  <c r="Y16" i="38"/>
  <c r="AC16" i="38"/>
  <c r="AG16" i="38"/>
  <c r="F16" i="38"/>
  <c r="J16" i="38"/>
  <c r="N16" i="38"/>
  <c r="R16" i="38"/>
  <c r="V16" i="38"/>
  <c r="Z16" i="38"/>
  <c r="AD16" i="38"/>
  <c r="AG31" i="38"/>
  <c r="H31" i="38"/>
  <c r="L31" i="38"/>
  <c r="P31" i="38"/>
  <c r="T31" i="38"/>
  <c r="X31" i="38"/>
  <c r="AB31" i="38"/>
  <c r="AF31" i="38"/>
  <c r="I31" i="38"/>
  <c r="M31" i="38"/>
  <c r="Q31" i="38"/>
  <c r="U31" i="38"/>
  <c r="Y31" i="38"/>
  <c r="AC31" i="38"/>
  <c r="F31" i="38"/>
  <c r="J31" i="38"/>
  <c r="N31" i="38"/>
  <c r="R31" i="38"/>
  <c r="V31" i="38"/>
  <c r="Z31" i="38"/>
  <c r="AD31" i="38"/>
  <c r="AH31" i="38"/>
  <c r="G31" i="38"/>
  <c r="K31" i="38"/>
  <c r="O31" i="38"/>
  <c r="S31" i="38"/>
  <c r="W31" i="38"/>
  <c r="AA31" i="38"/>
  <c r="AE31" i="38"/>
  <c r="AE26" i="38"/>
  <c r="K26" i="38"/>
  <c r="S26" i="38"/>
  <c r="AA26" i="38"/>
  <c r="AH26" i="38"/>
  <c r="AD26" i="38"/>
  <c r="Z26" i="38"/>
  <c r="V26" i="38"/>
  <c r="R26" i="38"/>
  <c r="N26" i="38"/>
  <c r="J26" i="38"/>
  <c r="F26" i="38"/>
  <c r="I26" i="38"/>
  <c r="Q26" i="38"/>
  <c r="Y26" i="38"/>
  <c r="AG26" i="38"/>
  <c r="G26" i="38"/>
  <c r="O26" i="38"/>
  <c r="W26" i="38"/>
  <c r="AF26" i="38"/>
  <c r="AB26" i="38"/>
  <c r="X26" i="38"/>
  <c r="T26" i="38"/>
  <c r="P26" i="38"/>
  <c r="L26" i="38"/>
  <c r="H26" i="38"/>
  <c r="M26" i="38"/>
  <c r="U26" i="38"/>
  <c r="AC26" i="38"/>
  <c r="AG41" i="38"/>
  <c r="F41" i="38"/>
  <c r="N41" i="38"/>
  <c r="V41" i="38"/>
  <c r="AD41" i="38"/>
  <c r="H41" i="38"/>
  <c r="P41" i="38"/>
  <c r="X41" i="38"/>
  <c r="AF41" i="38"/>
  <c r="I41" i="38"/>
  <c r="M41" i="38"/>
  <c r="Q41" i="38"/>
  <c r="U41" i="38"/>
  <c r="Y41" i="38"/>
  <c r="AC41" i="38"/>
  <c r="J41" i="38"/>
  <c r="R41" i="38"/>
  <c r="Z41" i="38"/>
  <c r="AH41" i="38"/>
  <c r="L41" i="38"/>
  <c r="T41" i="38"/>
  <c r="AB41" i="38"/>
  <c r="G41" i="38"/>
  <c r="K41" i="38"/>
  <c r="O41" i="38"/>
  <c r="S41" i="38"/>
  <c r="W41" i="38"/>
  <c r="AA41" i="38"/>
  <c r="AE41" i="38"/>
  <c r="AH9" i="38"/>
  <c r="G9" i="38"/>
  <c r="K9" i="38"/>
  <c r="O9" i="38"/>
  <c r="S9" i="38"/>
  <c r="W9" i="38"/>
  <c r="AA9" i="38"/>
  <c r="AE9" i="38"/>
  <c r="H9" i="38"/>
  <c r="L9" i="38"/>
  <c r="P9" i="38"/>
  <c r="T9" i="38"/>
  <c r="X9" i="38"/>
  <c r="AB9" i="38"/>
  <c r="AF9" i="38"/>
  <c r="I9" i="38"/>
  <c r="M9" i="38"/>
  <c r="Q9" i="38"/>
  <c r="U9" i="38"/>
  <c r="Y9" i="38"/>
  <c r="AC9" i="38"/>
  <c r="AG9" i="38"/>
  <c r="F9" i="38"/>
  <c r="J9" i="38"/>
  <c r="N9" i="38"/>
  <c r="R9" i="38"/>
  <c r="V9" i="38"/>
  <c r="Z9" i="38"/>
  <c r="AD9" i="38"/>
  <c r="AG36" i="38"/>
  <c r="F36" i="38"/>
  <c r="N36" i="38"/>
  <c r="V36" i="38"/>
  <c r="AD36" i="38"/>
  <c r="L36" i="38"/>
  <c r="T36" i="38"/>
  <c r="AB36" i="38"/>
  <c r="G36" i="38"/>
  <c r="K36" i="38"/>
  <c r="O36" i="38"/>
  <c r="S36" i="38"/>
  <c r="W36" i="38"/>
  <c r="AA36" i="38"/>
  <c r="AE36" i="38"/>
  <c r="J36" i="38"/>
  <c r="R36" i="38"/>
  <c r="Z36" i="38"/>
  <c r="AH36" i="38"/>
  <c r="H36" i="38"/>
  <c r="P36" i="38"/>
  <c r="X36" i="38"/>
  <c r="AF36" i="38"/>
  <c r="I36" i="38"/>
  <c r="M36" i="38"/>
  <c r="Q36" i="38"/>
  <c r="U36" i="38"/>
  <c r="Y36" i="38"/>
  <c r="AC36" i="38"/>
  <c r="AH4" i="38"/>
  <c r="G4" i="38"/>
  <c r="K4" i="38"/>
  <c r="O4" i="38"/>
  <c r="S4" i="38"/>
  <c r="W4" i="38"/>
  <c r="AA4" i="38"/>
  <c r="AE4" i="38"/>
  <c r="H4" i="38"/>
  <c r="L4" i="38"/>
  <c r="P4" i="38"/>
  <c r="T4" i="38"/>
  <c r="X4" i="38"/>
  <c r="AB4" i="38"/>
  <c r="AF4" i="38"/>
  <c r="I4" i="38"/>
  <c r="M4" i="38"/>
  <c r="Q4" i="38"/>
  <c r="U4" i="38"/>
  <c r="Y4" i="38"/>
  <c r="AC4" i="38"/>
  <c r="AG4" i="38"/>
  <c r="F4" i="38"/>
  <c r="J4" i="38"/>
  <c r="N4" i="38"/>
  <c r="R4" i="38"/>
  <c r="V4" i="38"/>
  <c r="Z4" i="38"/>
  <c r="AD4" i="38"/>
  <c r="AG51" i="38"/>
  <c r="F51" i="38"/>
  <c r="N51" i="38"/>
  <c r="V51" i="38"/>
  <c r="AD51" i="38"/>
  <c r="H51" i="38"/>
  <c r="P51" i="38"/>
  <c r="X51" i="38"/>
  <c r="AF51" i="38"/>
  <c r="I51" i="38"/>
  <c r="M51" i="38"/>
  <c r="Q51" i="38"/>
  <c r="U51" i="38"/>
  <c r="Y51" i="38"/>
  <c r="AC51" i="38"/>
  <c r="J51" i="38"/>
  <c r="R51" i="38"/>
  <c r="Z51" i="38"/>
  <c r="AH51" i="38"/>
  <c r="L51" i="38"/>
  <c r="T51" i="38"/>
  <c r="AB51" i="38"/>
  <c r="G51" i="38"/>
  <c r="K51" i="38"/>
  <c r="O51" i="38"/>
  <c r="S51" i="38"/>
  <c r="W51" i="38"/>
  <c r="AA51" i="38"/>
  <c r="AE51" i="38"/>
  <c r="AH19" i="38"/>
  <c r="AD19" i="38"/>
  <c r="Z19" i="38"/>
  <c r="V19" i="38"/>
  <c r="R19" i="38"/>
  <c r="N19" i="38"/>
  <c r="J19" i="38"/>
  <c r="F19" i="38"/>
  <c r="M19" i="38"/>
  <c r="U19" i="38"/>
  <c r="AC19" i="38"/>
  <c r="K19" i="38"/>
  <c r="S19" i="38"/>
  <c r="AA19" i="38"/>
  <c r="AF19" i="38"/>
  <c r="AB19" i="38"/>
  <c r="X19" i="38"/>
  <c r="T19" i="38"/>
  <c r="P19" i="38"/>
  <c r="L19" i="38"/>
  <c r="H19" i="38"/>
  <c r="I19" i="38"/>
  <c r="Q19" i="38"/>
  <c r="Y19" i="38"/>
  <c r="AG19" i="38"/>
  <c r="G19" i="38"/>
  <c r="O19" i="38"/>
  <c r="W19" i="38"/>
  <c r="AE19" i="38"/>
  <c r="AG46" i="38"/>
  <c r="F46" i="38"/>
  <c r="N46" i="38"/>
  <c r="V46" i="38"/>
  <c r="AD46" i="38"/>
  <c r="L46" i="38"/>
  <c r="T46" i="38"/>
  <c r="AB46" i="38"/>
  <c r="G46" i="38"/>
  <c r="K46" i="38"/>
  <c r="O46" i="38"/>
  <c r="S46" i="38"/>
  <c r="W46" i="38"/>
  <c r="AA46" i="38"/>
  <c r="AE46" i="38"/>
  <c r="J46" i="38"/>
  <c r="R46" i="38"/>
  <c r="Z46" i="38"/>
  <c r="AH46" i="38"/>
  <c r="H46" i="38"/>
  <c r="P46" i="38"/>
  <c r="X46" i="38"/>
  <c r="AF46" i="38"/>
  <c r="I46" i="38"/>
  <c r="M46" i="38"/>
  <c r="Q46" i="38"/>
  <c r="U46" i="38"/>
  <c r="Y46" i="38"/>
  <c r="AC46" i="38"/>
  <c r="AH14" i="38"/>
  <c r="G14" i="38"/>
  <c r="K14" i="38"/>
  <c r="O14" i="38"/>
  <c r="S14" i="38"/>
  <c r="W14" i="38"/>
  <c r="AA14" i="38"/>
  <c r="AE14" i="38"/>
  <c r="H14" i="38"/>
  <c r="L14" i="38"/>
  <c r="P14" i="38"/>
  <c r="T14" i="38"/>
  <c r="X14" i="38"/>
  <c r="AB14" i="38"/>
  <c r="AF14" i="38"/>
  <c r="I14" i="38"/>
  <c r="M14" i="38"/>
  <c r="Q14" i="38"/>
  <c r="U14" i="38"/>
  <c r="Y14" i="38"/>
  <c r="AC14" i="38"/>
  <c r="AG14" i="38"/>
  <c r="F14" i="38"/>
  <c r="J14" i="38"/>
  <c r="N14" i="38"/>
  <c r="R14" i="38"/>
  <c r="V14" i="38"/>
  <c r="Z14" i="38"/>
  <c r="AD14" i="38"/>
  <c r="AG45" i="38"/>
  <c r="F45" i="38"/>
  <c r="N45" i="38"/>
  <c r="V45" i="38"/>
  <c r="AD45" i="38"/>
  <c r="H45" i="38"/>
  <c r="P45" i="38"/>
  <c r="X45" i="38"/>
  <c r="AF45" i="38"/>
  <c r="I45" i="38"/>
  <c r="M45" i="38"/>
  <c r="Q45" i="38"/>
  <c r="U45" i="38"/>
  <c r="Y45" i="38"/>
  <c r="AC45" i="38"/>
  <c r="J45" i="38"/>
  <c r="R45" i="38"/>
  <c r="Z45" i="38"/>
  <c r="AH45" i="38"/>
  <c r="L45" i="38"/>
  <c r="T45" i="38"/>
  <c r="AB45" i="38"/>
  <c r="G45" i="38"/>
  <c r="K45" i="38"/>
  <c r="O45" i="38"/>
  <c r="S45" i="38"/>
  <c r="W45" i="38"/>
  <c r="AA45" i="38"/>
  <c r="AE45" i="38"/>
  <c r="AG40" i="38"/>
  <c r="F40" i="38"/>
  <c r="N40" i="38"/>
  <c r="V40" i="38"/>
  <c r="AD40" i="38"/>
  <c r="L40" i="38"/>
  <c r="T40" i="38"/>
  <c r="AB40" i="38"/>
  <c r="G40" i="38"/>
  <c r="K40" i="38"/>
  <c r="O40" i="38"/>
  <c r="S40" i="38"/>
  <c r="W40" i="38"/>
  <c r="AA40" i="38"/>
  <c r="AE40" i="38"/>
  <c r="J40" i="38"/>
  <c r="R40" i="38"/>
  <c r="Z40" i="38"/>
  <c r="AH40" i="38"/>
  <c r="H40" i="38"/>
  <c r="P40" i="38"/>
  <c r="X40" i="38"/>
  <c r="AF40" i="38"/>
  <c r="I40" i="38"/>
  <c r="M40" i="38"/>
  <c r="Q40" i="38"/>
  <c r="U40" i="38"/>
  <c r="Y40" i="38"/>
  <c r="AC40" i="38"/>
  <c r="AH8" i="38"/>
  <c r="G8" i="38"/>
  <c r="K8" i="38"/>
  <c r="O8" i="38"/>
  <c r="S8" i="38"/>
  <c r="W8" i="38"/>
  <c r="AA8" i="38"/>
  <c r="AE8" i="38"/>
  <c r="H8" i="38"/>
  <c r="L8" i="38"/>
  <c r="P8" i="38"/>
  <c r="T8" i="38"/>
  <c r="X8" i="38"/>
  <c r="AB8" i="38"/>
  <c r="AF8" i="38"/>
  <c r="I8" i="38"/>
  <c r="M8" i="38"/>
  <c r="Q8" i="38"/>
  <c r="U8" i="38"/>
  <c r="Y8" i="38"/>
  <c r="AC8" i="38"/>
  <c r="AG8" i="38"/>
  <c r="F8" i="38"/>
  <c r="J8" i="38"/>
  <c r="N8" i="38"/>
  <c r="R8" i="38"/>
  <c r="V8" i="38"/>
  <c r="Z8" i="38"/>
  <c r="AD8" i="38"/>
  <c r="AH23" i="38"/>
  <c r="AD23" i="38"/>
  <c r="Z23" i="38"/>
  <c r="V23" i="38"/>
  <c r="R23" i="38"/>
  <c r="N23" i="38"/>
  <c r="J23" i="38"/>
  <c r="F23" i="38"/>
  <c r="M23" i="38"/>
  <c r="U23" i="38"/>
  <c r="AC23" i="38"/>
  <c r="K23" i="38"/>
  <c r="S23" i="38"/>
  <c r="AA23" i="38"/>
  <c r="AF23" i="38"/>
  <c r="AB23" i="38"/>
  <c r="X23" i="38"/>
  <c r="T23" i="38"/>
  <c r="P23" i="38"/>
  <c r="L23" i="38"/>
  <c r="H23" i="38"/>
  <c r="I23" i="38"/>
  <c r="Q23" i="38"/>
  <c r="Y23" i="38"/>
  <c r="AG23" i="38"/>
  <c r="G23" i="38"/>
  <c r="O23" i="38"/>
  <c r="W23" i="38"/>
  <c r="AE23" i="38"/>
  <c r="AG50" i="38"/>
  <c r="F50" i="38"/>
  <c r="N50" i="38"/>
  <c r="V50" i="38"/>
  <c r="AD50" i="38"/>
  <c r="L50" i="38"/>
  <c r="T50" i="38"/>
  <c r="AB50" i="38"/>
  <c r="G50" i="38"/>
  <c r="K50" i="38"/>
  <c r="O50" i="38"/>
  <c r="S50" i="38"/>
  <c r="W50" i="38"/>
  <c r="AA50" i="38"/>
  <c r="AE50" i="38"/>
  <c r="J50" i="38"/>
  <c r="R50" i="38"/>
  <c r="Z50" i="38"/>
  <c r="AH50" i="38"/>
  <c r="H50" i="38"/>
  <c r="P50" i="38"/>
  <c r="X50" i="38"/>
  <c r="AF50" i="38"/>
  <c r="I50" i="38"/>
  <c r="M50" i="38"/>
  <c r="Q50" i="38"/>
  <c r="U50" i="38"/>
  <c r="Y50" i="38"/>
  <c r="AC50" i="38"/>
  <c r="AH18" i="38"/>
  <c r="AD18" i="38"/>
  <c r="Z18" i="38"/>
  <c r="V18" i="38"/>
  <c r="R18" i="38"/>
  <c r="G18" i="38"/>
  <c r="K18" i="38"/>
  <c r="O18" i="38"/>
  <c r="W18" i="38"/>
  <c r="AE18" i="38"/>
  <c r="H18" i="38"/>
  <c r="L18" i="38"/>
  <c r="Q18" i="38"/>
  <c r="Y18" i="38"/>
  <c r="AG18" i="38"/>
  <c r="AF18" i="38"/>
  <c r="AB18" i="38"/>
  <c r="X18" i="38"/>
  <c r="T18" i="38"/>
  <c r="P18" i="38"/>
  <c r="I18" i="38"/>
  <c r="M18" i="38"/>
  <c r="S18" i="38"/>
  <c r="AA18" i="38"/>
  <c r="F18" i="38"/>
  <c r="J18" i="38"/>
  <c r="N18" i="38"/>
  <c r="U18" i="38"/>
  <c r="AC18" i="38"/>
  <c r="AG33" i="38"/>
  <c r="H33" i="38"/>
  <c r="L33" i="38"/>
  <c r="P33" i="38"/>
  <c r="T33" i="38"/>
  <c r="X33" i="38"/>
  <c r="AB33" i="38"/>
  <c r="AF33" i="38"/>
  <c r="I33" i="38"/>
  <c r="M33" i="38"/>
  <c r="Q33" i="38"/>
  <c r="U33" i="38"/>
  <c r="Y33" i="38"/>
  <c r="AC33" i="38"/>
  <c r="F33" i="38"/>
  <c r="J33" i="38"/>
  <c r="N33" i="38"/>
  <c r="R33" i="38"/>
  <c r="V33" i="38"/>
  <c r="Z33" i="38"/>
  <c r="AD33" i="38"/>
  <c r="AH33" i="38"/>
  <c r="G33" i="38"/>
  <c r="K33" i="38"/>
  <c r="O33" i="38"/>
  <c r="S33" i="38"/>
  <c r="W33" i="38"/>
  <c r="AA33" i="38"/>
  <c r="AE33" i="38"/>
  <c r="AE28" i="38"/>
  <c r="G28" i="38"/>
  <c r="O28" i="38"/>
  <c r="W28" i="38"/>
  <c r="AF28" i="38"/>
  <c r="AB28" i="38"/>
  <c r="X28" i="38"/>
  <c r="T28" i="38"/>
  <c r="P28" i="38"/>
  <c r="L28" i="38"/>
  <c r="H28" i="38"/>
  <c r="I28" i="38"/>
  <c r="Q28" i="38"/>
  <c r="Y28" i="38"/>
  <c r="AG28" i="38"/>
  <c r="K28" i="38"/>
  <c r="S28" i="38"/>
  <c r="AA28" i="38"/>
  <c r="AH28" i="38"/>
  <c r="AD28" i="38"/>
  <c r="Z28" i="38"/>
  <c r="V28" i="38"/>
  <c r="R28" i="38"/>
  <c r="N28" i="38"/>
  <c r="J28" i="38"/>
  <c r="F28" i="38"/>
  <c r="M28" i="38"/>
  <c r="U28" i="38"/>
  <c r="AC28" i="38"/>
  <c r="AG43" i="38"/>
  <c r="F43" i="38"/>
  <c r="N43" i="38"/>
  <c r="V43" i="38"/>
  <c r="AD43" i="38"/>
  <c r="H43" i="38"/>
  <c r="P43" i="38"/>
  <c r="X43" i="38"/>
  <c r="AF43" i="38"/>
  <c r="I43" i="38"/>
  <c r="M43" i="38"/>
  <c r="Q43" i="38"/>
  <c r="U43" i="38"/>
  <c r="Y43" i="38"/>
  <c r="AC43" i="38"/>
  <c r="J43" i="38"/>
  <c r="R43" i="38"/>
  <c r="Z43" i="38"/>
  <c r="AH43" i="38"/>
  <c r="L43" i="38"/>
  <c r="T43" i="38"/>
  <c r="AB43" i="38"/>
  <c r="G43" i="38"/>
  <c r="K43" i="38"/>
  <c r="O43" i="38"/>
  <c r="S43" i="38"/>
  <c r="W43" i="38"/>
  <c r="AA43" i="38"/>
  <c r="AE43" i="38"/>
  <c r="AH11" i="38"/>
  <c r="G11" i="38"/>
  <c r="K11" i="38"/>
  <c r="O11" i="38"/>
  <c r="S11" i="38"/>
  <c r="W11" i="38"/>
  <c r="AA11" i="38"/>
  <c r="AE11" i="38"/>
  <c r="H11" i="38"/>
  <c r="L11" i="38"/>
  <c r="P11" i="38"/>
  <c r="T11" i="38"/>
  <c r="X11" i="38"/>
  <c r="AB11" i="38"/>
  <c r="AF11" i="38"/>
  <c r="I11" i="38"/>
  <c r="M11" i="38"/>
  <c r="Q11" i="38"/>
  <c r="U11" i="38"/>
  <c r="Y11" i="38"/>
  <c r="AC11" i="38"/>
  <c r="AG11" i="38"/>
  <c r="F11" i="38"/>
  <c r="J11" i="38"/>
  <c r="N11" i="38"/>
  <c r="R11" i="38"/>
  <c r="V11" i="38"/>
  <c r="Z11" i="38"/>
  <c r="AD11" i="38"/>
  <c r="AG38" i="38"/>
  <c r="F38" i="38"/>
  <c r="N38" i="38"/>
  <c r="V38" i="38"/>
  <c r="AD38" i="38"/>
  <c r="L38" i="38"/>
  <c r="T38" i="38"/>
  <c r="AB38" i="38"/>
  <c r="G38" i="38"/>
  <c r="K38" i="38"/>
  <c r="O38" i="38"/>
  <c r="S38" i="38"/>
  <c r="W38" i="38"/>
  <c r="AA38" i="38"/>
  <c r="AE38" i="38"/>
  <c r="J38" i="38"/>
  <c r="R38" i="38"/>
  <c r="Z38" i="38"/>
  <c r="AH38" i="38"/>
  <c r="H38" i="38"/>
  <c r="P38" i="38"/>
  <c r="X38" i="38"/>
  <c r="AF38" i="38"/>
  <c r="I38" i="38"/>
  <c r="M38" i="38"/>
  <c r="Q38" i="38"/>
  <c r="U38" i="38"/>
  <c r="Y38" i="38"/>
  <c r="AC38" i="38"/>
  <c r="AH6" i="38"/>
  <c r="G6" i="38"/>
  <c r="K6" i="38"/>
  <c r="O6" i="38"/>
  <c r="S6" i="38"/>
  <c r="W6" i="38"/>
  <c r="AA6" i="38"/>
  <c r="AE6" i="38"/>
  <c r="H6" i="38"/>
  <c r="L6" i="38"/>
  <c r="P6" i="38"/>
  <c r="T6" i="38"/>
  <c r="X6" i="38"/>
  <c r="AB6" i="38"/>
  <c r="AF6" i="38"/>
  <c r="I6" i="38"/>
  <c r="M6" i="38"/>
  <c r="Q6" i="38"/>
  <c r="U6" i="38"/>
  <c r="Y6" i="38"/>
  <c r="AC6" i="38"/>
  <c r="AG6" i="38"/>
  <c r="F6" i="38"/>
  <c r="J6" i="38"/>
  <c r="N6" i="38"/>
  <c r="R6" i="38"/>
  <c r="V6" i="38"/>
  <c r="Z6" i="38"/>
  <c r="AD6" i="38"/>
  <c r="AG37" i="38"/>
  <c r="F37" i="38"/>
  <c r="N37" i="38"/>
  <c r="V37" i="38"/>
  <c r="AD37" i="38"/>
  <c r="H37" i="38"/>
  <c r="P37" i="38"/>
  <c r="X37" i="38"/>
  <c r="AF37" i="38"/>
  <c r="I37" i="38"/>
  <c r="M37" i="38"/>
  <c r="Q37" i="38"/>
  <c r="U37" i="38"/>
  <c r="Y37" i="38"/>
  <c r="AC37" i="38"/>
  <c r="J37" i="38"/>
  <c r="R37" i="38"/>
  <c r="Z37" i="38"/>
  <c r="AH37" i="38"/>
  <c r="L37" i="38"/>
  <c r="T37" i="38"/>
  <c r="AB37" i="38"/>
  <c r="G37" i="38"/>
  <c r="K37" i="38"/>
  <c r="O37" i="38"/>
  <c r="S37" i="38"/>
  <c r="W37" i="38"/>
  <c r="AA37" i="38"/>
  <c r="AE37" i="38"/>
  <c r="AH5" i="38"/>
  <c r="G5" i="38"/>
  <c r="K5" i="38"/>
  <c r="O5" i="38"/>
  <c r="S5" i="38"/>
  <c r="W5" i="38"/>
  <c r="AA5" i="38"/>
  <c r="AE5" i="38"/>
  <c r="H5" i="38"/>
  <c r="L5" i="38"/>
  <c r="P5" i="38"/>
  <c r="T5" i="38"/>
  <c r="X5" i="38"/>
  <c r="AB5" i="38"/>
  <c r="AF5" i="38"/>
  <c r="I5" i="38"/>
  <c r="M5" i="38"/>
  <c r="Q5" i="38"/>
  <c r="U5" i="38"/>
  <c r="Y5" i="38"/>
  <c r="AC5" i="38"/>
  <c r="AG5" i="38"/>
  <c r="F5" i="38"/>
  <c r="J5" i="38"/>
  <c r="N5" i="38"/>
  <c r="R5" i="38"/>
  <c r="V5" i="38"/>
  <c r="Z5" i="38"/>
  <c r="AD5" i="38"/>
  <c r="AG32" i="38"/>
  <c r="F32" i="38"/>
  <c r="J32" i="38"/>
  <c r="N32" i="38"/>
  <c r="R32" i="38"/>
  <c r="V32" i="38"/>
  <c r="Z32" i="38"/>
  <c r="AD32" i="38"/>
  <c r="AH32" i="38"/>
  <c r="G32" i="38"/>
  <c r="K32" i="38"/>
  <c r="O32" i="38"/>
  <c r="S32" i="38"/>
  <c r="W32" i="38"/>
  <c r="AA32" i="38"/>
  <c r="AE32" i="38"/>
  <c r="H32" i="38"/>
  <c r="L32" i="38"/>
  <c r="P32" i="38"/>
  <c r="T32" i="38"/>
  <c r="X32" i="38"/>
  <c r="AB32" i="38"/>
  <c r="AF32" i="38"/>
  <c r="I32" i="38"/>
  <c r="M32" i="38"/>
  <c r="Q32" i="38"/>
  <c r="U32" i="38"/>
  <c r="Y32" i="38"/>
  <c r="AC32" i="38"/>
  <c r="AG47" i="38"/>
  <c r="F47" i="38"/>
  <c r="N47" i="38"/>
  <c r="V47" i="38"/>
  <c r="AD47" i="38"/>
  <c r="H47" i="38"/>
  <c r="P47" i="38"/>
  <c r="X47" i="38"/>
  <c r="AF47" i="38"/>
  <c r="I47" i="38"/>
  <c r="M47" i="38"/>
  <c r="Q47" i="38"/>
  <c r="U47" i="38"/>
  <c r="Y47" i="38"/>
  <c r="AC47" i="38"/>
  <c r="J47" i="38"/>
  <c r="R47" i="38"/>
  <c r="Z47" i="38"/>
  <c r="AH47" i="38"/>
  <c r="L47" i="38"/>
  <c r="T47" i="38"/>
  <c r="AB47" i="38"/>
  <c r="G47" i="38"/>
  <c r="K47" i="38"/>
  <c r="O47" i="38"/>
  <c r="S47" i="38"/>
  <c r="W47" i="38"/>
  <c r="AA47" i="38"/>
  <c r="AE47" i="38"/>
  <c r="AH15" i="38"/>
  <c r="G15" i="38"/>
  <c r="K15" i="38"/>
  <c r="O15" i="38"/>
  <c r="S15" i="38"/>
  <c r="W15" i="38"/>
  <c r="AA15" i="38"/>
  <c r="AE15" i="38"/>
  <c r="H15" i="38"/>
  <c r="L15" i="38"/>
  <c r="P15" i="38"/>
  <c r="T15" i="38"/>
  <c r="X15" i="38"/>
  <c r="AB15" i="38"/>
  <c r="AF15" i="38"/>
  <c r="I15" i="38"/>
  <c r="M15" i="38"/>
  <c r="Q15" i="38"/>
  <c r="U15" i="38"/>
  <c r="Y15" i="38"/>
  <c r="AC15" i="38"/>
  <c r="AG15" i="38"/>
  <c r="F15" i="38"/>
  <c r="J15" i="38"/>
  <c r="N15" i="38"/>
  <c r="R15" i="38"/>
  <c r="V15" i="38"/>
  <c r="Z15" i="38"/>
  <c r="AD15" i="38"/>
  <c r="AG42" i="38"/>
  <c r="F42" i="38"/>
  <c r="N42" i="38"/>
  <c r="V42" i="38"/>
  <c r="AD42" i="38"/>
  <c r="L42" i="38"/>
  <c r="T42" i="38"/>
  <c r="AB42" i="38"/>
  <c r="G42" i="38"/>
  <c r="K42" i="38"/>
  <c r="O42" i="38"/>
  <c r="S42" i="38"/>
  <c r="W42" i="38"/>
  <c r="AA42" i="38"/>
  <c r="AE42" i="38"/>
  <c r="J42" i="38"/>
  <c r="R42" i="38"/>
  <c r="Z42" i="38"/>
  <c r="AH42" i="38"/>
  <c r="H42" i="38"/>
  <c r="P42" i="38"/>
  <c r="X42" i="38"/>
  <c r="AF42" i="38"/>
  <c r="I42" i="38"/>
  <c r="M42" i="38"/>
  <c r="Q42" i="38"/>
  <c r="U42" i="38"/>
  <c r="Y42" i="38"/>
  <c r="AC42" i="38"/>
  <c r="AH10" i="38"/>
  <c r="G10" i="38"/>
  <c r="K10" i="38"/>
  <c r="O10" i="38"/>
  <c r="S10" i="38"/>
  <c r="W10" i="38"/>
  <c r="AA10" i="38"/>
  <c r="AE10" i="38"/>
  <c r="H10" i="38"/>
  <c r="L10" i="38"/>
  <c r="P10" i="38"/>
  <c r="T10" i="38"/>
  <c r="X10" i="38"/>
  <c r="AB10" i="38"/>
  <c r="AF10" i="38"/>
  <c r="I10" i="38"/>
  <c r="M10" i="38"/>
  <c r="Q10" i="38"/>
  <c r="U10" i="38"/>
  <c r="Y10" i="38"/>
  <c r="AC10" i="38"/>
  <c r="AG10" i="38"/>
  <c r="F10" i="38"/>
  <c r="J10" i="38"/>
  <c r="N10" i="38"/>
  <c r="R10" i="38"/>
  <c r="V10" i="38"/>
  <c r="Z10" i="38"/>
  <c r="AD10" i="38"/>
  <c r="AF25" i="38"/>
  <c r="AB25" i="38"/>
  <c r="X25" i="38"/>
  <c r="T25" i="38"/>
  <c r="P25" i="38"/>
  <c r="L25" i="38"/>
  <c r="H25" i="38"/>
  <c r="I25" i="38"/>
  <c r="Q25" i="38"/>
  <c r="Y25" i="38"/>
  <c r="AG25" i="38"/>
  <c r="K25" i="38"/>
  <c r="S25" i="38"/>
  <c r="AA25" i="38"/>
  <c r="AH25" i="38"/>
  <c r="AD25" i="38"/>
  <c r="Z25" i="38"/>
  <c r="V25" i="38"/>
  <c r="R25" i="38"/>
  <c r="N25" i="38"/>
  <c r="J25" i="38"/>
  <c r="F25" i="38"/>
  <c r="M25" i="38"/>
  <c r="U25" i="38"/>
  <c r="AC25" i="38"/>
  <c r="G25" i="38"/>
  <c r="O25" i="38"/>
  <c r="W25" i="38"/>
  <c r="AE25" i="38"/>
  <c r="AE20" i="38"/>
  <c r="G20" i="38"/>
  <c r="O20" i="38"/>
  <c r="W20" i="38"/>
  <c r="AF20" i="38"/>
  <c r="AB20" i="38"/>
  <c r="X20" i="38"/>
  <c r="T20" i="38"/>
  <c r="P20" i="38"/>
  <c r="L20" i="38"/>
  <c r="H20" i="38"/>
  <c r="I20" i="38"/>
  <c r="Q20" i="38"/>
  <c r="Y20" i="38"/>
  <c r="AG20" i="38"/>
  <c r="K20" i="38"/>
  <c r="S20" i="38"/>
  <c r="AA20" i="38"/>
  <c r="AH20" i="38"/>
  <c r="AD20" i="38"/>
  <c r="Z20" i="38"/>
  <c r="V20" i="38"/>
  <c r="R20" i="38"/>
  <c r="N20" i="38"/>
  <c r="J20" i="38"/>
  <c r="F20" i="38"/>
  <c r="M20" i="38"/>
  <c r="U20" i="38"/>
  <c r="AC20" i="38"/>
  <c r="AG35" i="38"/>
  <c r="F35" i="38"/>
  <c r="N35" i="38"/>
  <c r="V35" i="38"/>
  <c r="AD35" i="38"/>
  <c r="H35" i="38"/>
  <c r="P35" i="38"/>
  <c r="X35" i="38"/>
  <c r="AF35" i="38"/>
  <c r="I35" i="38"/>
  <c r="M35" i="38"/>
  <c r="Q35" i="38"/>
  <c r="U35" i="38"/>
  <c r="Y35" i="38"/>
  <c r="AC35" i="38"/>
  <c r="J35" i="38"/>
  <c r="R35" i="38"/>
  <c r="Z35" i="38"/>
  <c r="AH35" i="38"/>
  <c r="L35" i="38"/>
  <c r="T35" i="38"/>
  <c r="AB35" i="38"/>
  <c r="G35" i="38"/>
  <c r="K35" i="38"/>
  <c r="O35" i="38"/>
  <c r="S35" i="38"/>
  <c r="W35" i="38"/>
  <c r="AA35" i="38"/>
  <c r="AE35" i="38"/>
  <c r="AE30" i="38"/>
  <c r="K30" i="38"/>
  <c r="S30" i="38"/>
  <c r="AA30" i="38"/>
  <c r="AH30" i="38"/>
  <c r="AD30" i="38"/>
  <c r="Z30" i="38"/>
  <c r="V30" i="38"/>
  <c r="R30" i="38"/>
  <c r="N30" i="38"/>
  <c r="J30" i="38"/>
  <c r="F30" i="38"/>
  <c r="I30" i="38"/>
  <c r="Q30" i="38"/>
  <c r="Y30" i="38"/>
  <c r="AG30" i="38"/>
  <c r="G30" i="38"/>
  <c r="O30" i="38"/>
  <c r="W30" i="38"/>
  <c r="AF30" i="38"/>
  <c r="AB30" i="38"/>
  <c r="X30" i="38"/>
  <c r="T30" i="38"/>
  <c r="P30" i="38"/>
  <c r="L30" i="38"/>
  <c r="H30" i="38"/>
  <c r="M30" i="38"/>
  <c r="U30" i="38"/>
  <c r="AC30" i="38"/>
  <c r="AB52" i="38" l="1"/>
  <c r="AC52" i="38"/>
  <c r="Z52" i="38"/>
  <c r="Y52" i="38"/>
  <c r="T52" i="38"/>
  <c r="O52" i="38"/>
  <c r="V52" i="38"/>
  <c r="U52" i="38"/>
  <c r="P52" i="38"/>
  <c r="K52" i="38"/>
  <c r="AG52" i="38"/>
  <c r="X52" i="38"/>
  <c r="Q52" i="38"/>
  <c r="N52" i="38"/>
  <c r="M52" i="38"/>
  <c r="H52" i="38"/>
  <c r="AH52" i="38"/>
  <c r="W52" i="38"/>
  <c r="AD52" i="38"/>
  <c r="L52" i="38"/>
  <c r="J52" i="38"/>
  <c r="I52" i="38"/>
  <c r="AE52" i="38"/>
  <c r="S52" i="38"/>
  <c r="R52" i="38"/>
  <c r="F52" i="38"/>
  <c r="AF52" i="38"/>
  <c r="AA52" i="38"/>
  <c r="G52" i="38"/>
  <c r="A6" i="70"/>
  <c r="A7" i="70" s="1"/>
  <c r="A8" i="70" s="1"/>
  <c r="A9" i="70" s="1"/>
  <c r="A10" i="70" s="1"/>
  <c r="A11" i="70" s="1"/>
  <c r="A12" i="70" s="1"/>
  <c r="A13" i="70" s="1"/>
  <c r="A14" i="70" s="1"/>
  <c r="A15" i="70" s="1"/>
  <c r="A16" i="70" s="1"/>
</calcChain>
</file>

<file path=xl/sharedStrings.xml><?xml version="1.0" encoding="utf-8"?>
<sst xmlns="http://schemas.openxmlformats.org/spreadsheetml/2006/main" count="487" uniqueCount="61">
  <si>
    <t>DATE</t>
  </si>
  <si>
    <t>DEPT./BRANCH</t>
  </si>
  <si>
    <t>HAWB</t>
  </si>
  <si>
    <t>TSU</t>
  </si>
  <si>
    <t>SF&amp;S</t>
  </si>
  <si>
    <t>No.</t>
  </si>
  <si>
    <t>Net Amount</t>
  </si>
  <si>
    <t xml:space="preserve"> </t>
  </si>
  <si>
    <t>BRANCH / DPET.</t>
  </si>
  <si>
    <t>DAO</t>
  </si>
  <si>
    <t>SHATEE</t>
  </si>
  <si>
    <t>SHATEE L.</t>
  </si>
  <si>
    <t>RSD</t>
  </si>
  <si>
    <t>SHC</t>
  </si>
  <si>
    <t>RISSU</t>
  </si>
  <si>
    <t>Total</t>
  </si>
  <si>
    <t>SHATEE 118</t>
  </si>
  <si>
    <t>SHATEE L. 127</t>
  </si>
  <si>
    <t>ANDALUS L. 195</t>
  </si>
  <si>
    <t>ANDALUS 125</t>
  </si>
  <si>
    <t>DAM 112</t>
  </si>
  <si>
    <t>DIM 122</t>
  </si>
  <si>
    <t>QATIF 116</t>
  </si>
  <si>
    <t>JBT 117</t>
  </si>
  <si>
    <t>JBF 196</t>
  </si>
  <si>
    <t>JBY 114</t>
  </si>
  <si>
    <t>RAS 123</t>
  </si>
  <si>
    <t>CORP.DESK-DAM 182</t>
  </si>
  <si>
    <t>KCC 119</t>
  </si>
  <si>
    <t>KHR 113</t>
  </si>
  <si>
    <t>HFF 115</t>
  </si>
  <si>
    <t>MBZ 120</t>
  </si>
  <si>
    <t>CCRM 622</t>
  </si>
  <si>
    <t>CMT 620</t>
  </si>
  <si>
    <t>TSU 643</t>
  </si>
  <si>
    <t>CORP.DESK-KHR 620</t>
  </si>
  <si>
    <t>ATM BANKING 645</t>
  </si>
  <si>
    <t>TBG 642</t>
  </si>
  <si>
    <t>TS  513</t>
  </si>
  <si>
    <t>TSD 662</t>
  </si>
  <si>
    <t>BBU 111</t>
  </si>
  <si>
    <t>CBG 183</t>
  </si>
  <si>
    <t>RSD 613</t>
  </si>
  <si>
    <t>SF&amp;S 641</t>
  </si>
  <si>
    <t>SHC 681</t>
  </si>
  <si>
    <t>CRRD 667</t>
  </si>
  <si>
    <t>ADMIN 664</t>
  </si>
  <si>
    <t>DEPT</t>
  </si>
  <si>
    <t>Column2</t>
  </si>
  <si>
    <t>613</t>
  </si>
  <si>
    <t>641</t>
  </si>
  <si>
    <t>118</t>
  </si>
  <si>
    <t>127</t>
  </si>
  <si>
    <t>681</t>
  </si>
  <si>
    <t>643</t>
  </si>
  <si>
    <t>DEPT/BRANCH</t>
  </si>
  <si>
    <t>AMOUNT</t>
  </si>
  <si>
    <t>DHL BILL</t>
  </si>
  <si>
    <t>Ddate</t>
  </si>
  <si>
    <t>Date From</t>
  </si>
  <si>
    <t>Date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</si>
</sst>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4" fontId="3" fillId="0" borderId="1" xfId="0" applyNumberFormat="1" applyFont="1" applyBorder="1" applyAlignment="1" applyProtection="1">
      <alignment horizontal="center" vertical="center"/>
      <protection hidden="1"/>
    </xf>
    <xf numFmtId="4" fontId="3" fillId="0" borderId="1" xfId="0" applyNumberFormat="1" applyFont="1" applyBorder="1" applyAlignment="1" applyProtection="1">
      <alignment vertical="center"/>
      <protection hidden="1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4" fontId="3" fillId="0" borderId="2" xfId="0" applyNumberFormat="1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3" fillId="0" borderId="9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 applyProtection="1">
      <alignment horizontal="center" vertical="center"/>
      <protection hidden="1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hidden="1"/>
    </xf>
    <xf numFmtId="4" fontId="3" fillId="0" borderId="4" xfId="0" applyNumberFormat="1" applyFont="1" applyBorder="1" applyAlignment="1" applyProtection="1">
      <alignment vertical="center"/>
      <protection hidden="1"/>
    </xf>
    <xf numFmtId="4" fontId="3" fillId="0" borderId="8" xfId="0" applyNumberFormat="1" applyFont="1" applyBorder="1" applyAlignment="1" applyProtection="1">
      <alignment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hidden="1"/>
    </xf>
    <xf numFmtId="4" fontId="7" fillId="0" borderId="12" xfId="0" applyNumberFormat="1" applyFont="1" applyBorder="1" applyAlignment="1" applyProtection="1">
      <alignment vertical="center"/>
      <protection hidden="1"/>
    </xf>
    <xf numFmtId="0" fontId="0" fillId="0" borderId="13" xfId="0" applyBorder="1"/>
    <xf numFmtId="0" fontId="1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0" fillId="0" borderId="14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14" fontId="3" fillId="0" borderId="13" xfId="0" applyNumberFormat="1" applyFont="1" applyBorder="1" applyAlignment="1" applyProtection="1">
      <alignment horizontal="center" vertical="center"/>
      <protection hidden="1"/>
    </xf>
    <xf numFmtId="0" fontId="3" fillId="0" borderId="13" xfId="0" applyNumberFormat="1" applyFont="1" applyBorder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/>
      <protection hidden="1"/>
    </xf>
    <xf numFmtId="0" fontId="0" fillId="0" borderId="14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4" fontId="3" fillId="0" borderId="13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1" displayName="Table1" ref="A1:D15" totalsRowShown="0" headerRowDxfId="878" headerRowBorderDxfId="877" tableBorderDxfId="876" totalsRowBorderDxfId="875">
  <autoFilter ref="A1:D15"/>
  <tableColumns count="4">
    <tableColumn id="1" name="HAWB" dataDxfId="874" totalsRowDxfId="873"/>
    <tableColumn id="2" name="DATE" dataDxfId="872" totalsRowDxfId="871"/>
    <tableColumn id="5" name="Column2" dataDxfId="870" totalsRowDxfId="869">
      <calculatedColumnFormula>VLOOKUP(Table1[[#This Row],[DEPT./BRANCH]],Sheet1!$A$3:$B$144,2,FALSE)</calculatedColumnFormula>
    </tableColumn>
    <tableColumn id="3" name="DEPT./BRANCH" dataDxfId="868" totalsRowDxfId="867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4" name="Table3315" displayName="Table3315" ref="A2:F52" totalsRowCount="1" headerRowDxfId="866" dataDxfId="865" tableBorderDxfId="864">
  <tableColumns count="6">
    <tableColumn id="1" name="No." totalsRowLabel="Total" dataDxfId="863" totalsRowDxfId="5">
      <calculatedColumnFormula>IF(C3&gt;0,SUM(A2+1),"")</calculatedColumnFormula>
    </tableColumn>
    <tableColumn id="6" name="Ddate" dataDxfId="862" totalsRowDxfId="4"/>
    <tableColumn id="2" name="HAWB" dataDxfId="861" totalsRowDxfId="3"/>
    <tableColumn id="3" name="DATE" dataDxfId="860" totalsRowDxfId="2">
      <calculatedColumnFormula>IF(ISNA(VLOOKUP(C3,HAWB!$A$2:$D$2392,2,FALSE)),"",VLOOKUP(C3,HAWB!$A$2:$D$2392,2,FALSE))</calculatedColumnFormula>
    </tableColumn>
    <tableColumn id="4" name="Net Amount" totalsRowFunction="sum" dataDxfId="859" totalsRowDxfId="1"/>
    <tableColumn id="5" name="DEPT" totalsRowFunction="sum" dataDxfId="858" totalsRowDxfId="0">
      <calculatedColumnFormula>IF(ISNA(VLOOKUP(C3,HAWB!$A$2:$C$2392,3,FALSE)),"",VLOOKUP(C3,HAWB!$A$2:$C$2392,3,FALSE))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33" displayName="Table33" ref="A2:AH52" totalsRowCount="1" headerRowDxfId="857" dataDxfId="856" tableBorderDxfId="855">
  <autoFilter ref="A2:AH51"/>
  <tableColumns count="34">
    <tableColumn id="1" name="No." totalsRowLabel="Total" dataDxfId="854" totalsRowDxfId="853">
      <calculatedColumnFormula>IF(B3&gt;0,SUM(A2+1),"")</calculatedColumnFormula>
    </tableColumn>
    <tableColumn id="2" name="HAWB" dataDxfId="852" totalsRowDxfId="851"/>
    <tableColumn id="3" name="DATE" dataDxfId="850" totalsRowDxfId="849">
      <calculatedColumnFormula>IF(ISNA(VLOOKUP(B3,HAWB!$A$2:$D$2392,2,FALSE)),"",VLOOKUP(B3,HAWB!$A$2:$D$2392,2,FALSE))</calculatedColumnFormula>
    </tableColumn>
    <tableColumn id="4" name="Net Amount" totalsRowFunction="sum" dataDxfId="848" totalsRowDxfId="847"/>
    <tableColumn id="5" name="DEPT" totalsRowFunction="sum" dataDxfId="846" totalsRowDxfId="845">
      <calculatedColumnFormula>IF(ISNA(VLOOKUP(B3,HAWB!$A$2:$C$2392,3,FALSE)),"",VLOOKUP(B3,HAWB!$A$2:$C$2392,3,FALSE))</calculatedColumnFormula>
    </tableColumn>
    <tableColumn id="6" name="RISSU" totalsRowFunction="sum" dataDxfId="844" totalsRowDxfId="843">
      <calculatedColumnFormula>IF(E3=$F$2,D3,"")</calculatedColumnFormula>
    </tableColumn>
    <tableColumn id="7" name="TSU 643" totalsRowFunction="sum" dataDxfId="842" totalsRowDxfId="841">
      <calculatedColumnFormula>IF(E3=$G$2,D3,"")</calculatedColumnFormula>
    </tableColumn>
    <tableColumn id="8" name="CBG 183" totalsRowFunction="sum" dataDxfId="840" totalsRowDxfId="839">
      <calculatedColumnFormula>IF(E3=$H$2,D3,"")</calculatedColumnFormula>
    </tableColumn>
    <tableColumn id="9" name="SF&amp;S 641" totalsRowFunction="sum" dataDxfId="838" totalsRowDxfId="837">
      <calculatedColumnFormula>IF(E3=$I$2,D3,"")</calculatedColumnFormula>
    </tableColumn>
    <tableColumn id="10" name="TSD 662" totalsRowFunction="sum" dataDxfId="836" totalsRowDxfId="835">
      <calculatedColumnFormula>IF(E3=$J$2,D3,"")</calculatedColumnFormula>
    </tableColumn>
    <tableColumn id="11" name="TBG 642" totalsRowFunction="sum" dataDxfId="834" totalsRowDxfId="833">
      <calculatedColumnFormula>IF(E3=$K$2,D3,"")</calculatedColumnFormula>
    </tableColumn>
    <tableColumn id="12" name="KHR 113" totalsRowFunction="sum" dataDxfId="832" totalsRowDxfId="831">
      <calculatedColumnFormula>IF(E3=$L$2,D3,"")</calculatedColumnFormula>
    </tableColumn>
    <tableColumn id="13" name="KCC 119" totalsRowFunction="sum" dataDxfId="830" totalsRowDxfId="829">
      <calculatedColumnFormula>IF(E3=$M$2,D3,"")</calculatedColumnFormula>
    </tableColumn>
    <tableColumn id="14" name="MBZ 120" totalsRowFunction="sum" dataDxfId="828" totalsRowDxfId="827">
      <calculatedColumnFormula>IF(E3=$N$2,D3,"")</calculatedColumnFormula>
    </tableColumn>
    <tableColumn id="15" name="HFF 115" totalsRowFunction="sum" dataDxfId="826" totalsRowDxfId="825">
      <calculatedColumnFormula>IF(E3=$O$2,D3,"")</calculatedColumnFormula>
    </tableColumn>
    <tableColumn id="16" name="SHATEE 118" totalsRowFunction="sum" dataDxfId="824" totalsRowDxfId="823">
      <calculatedColumnFormula>IF(E3=$P$2,D3,"")</calculatedColumnFormula>
    </tableColumn>
    <tableColumn id="17" name="ANDALUS 125" totalsRowFunction="sum" dataDxfId="822" totalsRowDxfId="821">
      <calculatedColumnFormula>IF(E3=$Q$2,D3,"")</calculatedColumnFormula>
    </tableColumn>
    <tableColumn id="18" name="DAM 112" totalsRowFunction="sum" dataDxfId="820" totalsRowDxfId="819">
      <calculatedColumnFormula>IF(E3=$R$2,D3,"")</calculatedColumnFormula>
    </tableColumn>
    <tableColumn id="19" name="DIM 122" totalsRowFunction="sum" dataDxfId="818" totalsRowDxfId="817">
      <calculatedColumnFormula>IF(E3=$S$2,D3,"")</calculatedColumnFormula>
    </tableColumn>
    <tableColumn id="20" name="QATIF 116" totalsRowFunction="sum" dataDxfId="816" totalsRowDxfId="815">
      <calculatedColumnFormula>IF(E3=$T$2,D3,"")</calculatedColumnFormula>
    </tableColumn>
    <tableColumn id="21" name="JBT 117" totalsRowFunction="sum" dataDxfId="814" totalsRowDxfId="813">
      <calculatedColumnFormula>IF(E3=$U$2,D3,"")</calculatedColumnFormula>
    </tableColumn>
    <tableColumn id="22" name="JBF 196" totalsRowFunction="sum" dataDxfId="812" totalsRowDxfId="811">
      <calculatedColumnFormula>IF(E3=$V$2,D3,"")</calculatedColumnFormula>
    </tableColumn>
    <tableColumn id="23" name="JBY 114" totalsRowFunction="sum" dataDxfId="810" totalsRowDxfId="809">
      <calculatedColumnFormula>IF(E3=$W$2,D3,"")</calculatedColumnFormula>
    </tableColumn>
    <tableColumn id="24" name="RAS 123" totalsRowFunction="sum" dataDxfId="808" totalsRowDxfId="807">
      <calculatedColumnFormula>IF(E3=$X$2,D3,"")</calculatedColumnFormula>
    </tableColumn>
    <tableColumn id="25" name="TS  513" totalsRowFunction="sum" dataDxfId="806" totalsRowDxfId="805">
      <calculatedColumnFormula>IF(E3=$Y$2,D3,"")</calculatedColumnFormula>
    </tableColumn>
    <tableColumn id="26" name="ANDALUS L. 195" totalsRowFunction="sum" dataDxfId="804" totalsRowDxfId="803">
      <calculatedColumnFormula>IF(E3=$Z$2,D3,"")</calculatedColumnFormula>
    </tableColumn>
    <tableColumn id="27" name="ATM BANKING 645" totalsRowFunction="sum" dataDxfId="802" totalsRowDxfId="801">
      <calculatedColumnFormula>IF(E3=$AA$2,D3,"")</calculatedColumnFormula>
    </tableColumn>
    <tableColumn id="28" name="BBU 111" totalsRowFunction="sum" dataDxfId="800" totalsRowDxfId="799">
      <calculatedColumnFormula>IF(E3=$AB$2,D3,"")</calculatedColumnFormula>
    </tableColumn>
    <tableColumn id="29" name="ADMIN 664" totalsRowFunction="sum" dataDxfId="798" totalsRowDxfId="797">
      <calculatedColumnFormula>IF(E3=$AC$2,D3,"")</calculatedColumnFormula>
    </tableColumn>
    <tableColumn id="30" name="CCRM 622" totalsRowFunction="sum" dataDxfId="796" totalsRowDxfId="795">
      <calculatedColumnFormula>IF(E3=$AD$2,D3,"")</calculatedColumnFormula>
    </tableColumn>
    <tableColumn id="31" name="CMT 620" totalsRowFunction="sum" dataDxfId="794" totalsRowDxfId="793">
      <calculatedColumnFormula>IF(E3=$AE$2,D3,"")</calculatedColumnFormula>
    </tableColumn>
    <tableColumn id="32" name="CORP.DESK-DAM 182" totalsRowFunction="sum" dataDxfId="792" totalsRowDxfId="791">
      <calculatedColumnFormula>IF(E3=$AF$2,D3,"")</calculatedColumnFormula>
    </tableColumn>
    <tableColumn id="33" name="CORP.DESK-KHR 620" totalsRowFunction="sum" dataDxfId="790" totalsRowDxfId="789">
      <calculatedColumnFormula>IF(E3=$AG$2,D3,"")</calculatedColumnFormula>
    </tableColumn>
    <tableColumn id="34" name="CRRD 667" totalsRowFunction="sum" dataDxfId="788" totalsRowDxfId="787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2:AH52" totalsRowCount="1" headerRowDxfId="786" dataDxfId="785" tableBorderDxfId="784">
  <autoFilter ref="A2:AH51"/>
  <tableColumns count="34">
    <tableColumn id="1" name="No." totalsRowLabel="Total" dataDxfId="783" totalsRowDxfId="782">
      <calculatedColumnFormula>IF(B3&gt;0,SUM(A2+1),"")</calculatedColumnFormula>
    </tableColumn>
    <tableColumn id="2" name="HAWB" dataDxfId="781" totalsRowDxfId="780"/>
    <tableColumn id="3" name="DATE" dataDxfId="779" totalsRowDxfId="778">
      <calculatedColumnFormula>IF(ISNA(VLOOKUP(B3,HAWB!$A$2:$D$2392,2,FALSE)),"",VLOOKUP(B3,HAWB!$A$2:$D$2392,2,FALSE))</calculatedColumnFormula>
    </tableColumn>
    <tableColumn id="4" name="Net Amount" totalsRowFunction="sum" dataDxfId="777" totalsRowDxfId="776"/>
    <tableColumn id="5" name="DEPT" totalsRowFunction="sum" dataDxfId="775" totalsRowDxfId="774">
      <calculatedColumnFormula>IF(ISNA(VLOOKUP(B3,HAWB!$A$2:$C$2392,3,FALSE)),"",VLOOKUP(B3,HAWB!$A$2:$C$2392,3,FALSE))</calculatedColumnFormula>
    </tableColumn>
    <tableColumn id="6" name="RISSU" totalsRowFunction="sum" dataDxfId="773" totalsRowDxfId="772">
      <calculatedColumnFormula>IF(E3=$F$2,D3,"")</calculatedColumnFormula>
    </tableColumn>
    <tableColumn id="7" name="TSU 643" totalsRowFunction="sum" dataDxfId="771" totalsRowDxfId="770">
      <calculatedColumnFormula>IF(E3=$G$2,D3,"")</calculatedColumnFormula>
    </tableColumn>
    <tableColumn id="8" name="CBG 183" totalsRowFunction="sum" dataDxfId="769" totalsRowDxfId="768">
      <calculatedColumnFormula>IF(E3=$H$2,D3,"")</calculatedColumnFormula>
    </tableColumn>
    <tableColumn id="9" name="SF&amp;S 641" totalsRowFunction="sum" dataDxfId="767" totalsRowDxfId="766">
      <calculatedColumnFormula>IF(E3=$I$2,D3,"")</calculatedColumnFormula>
    </tableColumn>
    <tableColumn id="10" name="TSD 662" totalsRowFunction="sum" dataDxfId="765" totalsRowDxfId="764">
      <calculatedColumnFormula>IF(E3=$J$2,D3,"")</calculatedColumnFormula>
    </tableColumn>
    <tableColumn id="11" name="TBG 642" totalsRowFunction="sum" dataDxfId="763" totalsRowDxfId="762">
      <calculatedColumnFormula>IF(E3=$K$2,D3,"")</calculatedColumnFormula>
    </tableColumn>
    <tableColumn id="12" name="KHR 113" totalsRowFunction="sum" dataDxfId="761" totalsRowDxfId="760">
      <calculatedColumnFormula>IF(E3=$L$2,D3,"")</calculatedColumnFormula>
    </tableColumn>
    <tableColumn id="13" name="KCC 119" totalsRowFunction="sum" dataDxfId="759" totalsRowDxfId="758">
      <calculatedColumnFormula>IF(E3=$M$2,D3,"")</calculatedColumnFormula>
    </tableColumn>
    <tableColumn id="14" name="MBZ 120" totalsRowFunction="sum" dataDxfId="757" totalsRowDxfId="756">
      <calculatedColumnFormula>IF(E3=$N$2,D3,"")</calculatedColumnFormula>
    </tableColumn>
    <tableColumn id="15" name="HFF 115" totalsRowFunction="sum" dataDxfId="755" totalsRowDxfId="754">
      <calculatedColumnFormula>IF(E3=$O$2,D3,"")</calculatedColumnFormula>
    </tableColumn>
    <tableColumn id="16" name="SHATEE 118" totalsRowFunction="sum" dataDxfId="753" totalsRowDxfId="752">
      <calculatedColumnFormula>IF(E3=$P$2,D3,"")</calculatedColumnFormula>
    </tableColumn>
    <tableColumn id="17" name="ANDALUS 125" totalsRowFunction="sum" dataDxfId="751" totalsRowDxfId="750">
      <calculatedColumnFormula>IF(E3=$Q$2,D3,"")</calculatedColumnFormula>
    </tableColumn>
    <tableColumn id="18" name="DAM 112" totalsRowFunction="sum" dataDxfId="749" totalsRowDxfId="748">
      <calculatedColumnFormula>IF(E3=$R$2,D3,"")</calculatedColumnFormula>
    </tableColumn>
    <tableColumn id="19" name="DIM 122" totalsRowFunction="sum" dataDxfId="747" totalsRowDxfId="746">
      <calculatedColumnFormula>IF(E3=$S$2,D3,"")</calculatedColumnFormula>
    </tableColumn>
    <tableColumn id="20" name="QATIF 116" totalsRowFunction="sum" dataDxfId="745" totalsRowDxfId="744">
      <calculatedColumnFormula>IF(E3=$T$2,D3,"")</calculatedColumnFormula>
    </tableColumn>
    <tableColumn id="21" name="JBT 117" totalsRowFunction="sum" dataDxfId="743" totalsRowDxfId="742">
      <calculatedColumnFormula>IF(E3=$U$2,D3,"")</calculatedColumnFormula>
    </tableColumn>
    <tableColumn id="22" name="JBF 196" totalsRowFunction="sum" dataDxfId="741" totalsRowDxfId="740">
      <calculatedColumnFormula>IF(E3=$V$2,D3,"")</calculatedColumnFormula>
    </tableColumn>
    <tableColumn id="23" name="JBY 114" totalsRowFunction="sum" dataDxfId="739" totalsRowDxfId="738">
      <calculatedColumnFormula>IF(E3=$W$2,D3,"")</calculatedColumnFormula>
    </tableColumn>
    <tableColumn id="24" name="RAS 123" totalsRowFunction="sum" dataDxfId="737" totalsRowDxfId="736">
      <calculatedColumnFormula>IF(E3=$X$2,D3,"")</calculatedColumnFormula>
    </tableColumn>
    <tableColumn id="25" name="TS  513" totalsRowFunction="sum" dataDxfId="735" totalsRowDxfId="734">
      <calculatedColumnFormula>IF(E3=$Y$2,D3,"")</calculatedColumnFormula>
    </tableColumn>
    <tableColumn id="26" name="ANDALUS L. 195" totalsRowFunction="sum" dataDxfId="733" totalsRowDxfId="732">
      <calculatedColumnFormula>IF(E3=$Z$2,D3,"")</calculatedColumnFormula>
    </tableColumn>
    <tableColumn id="27" name="ATM BANKING 645" totalsRowFunction="sum" dataDxfId="731" totalsRowDxfId="730">
      <calculatedColumnFormula>IF(E3=$AA$2,D3,"")</calculatedColumnFormula>
    </tableColumn>
    <tableColumn id="28" name="BBU 111" totalsRowFunction="sum" dataDxfId="729" totalsRowDxfId="728">
      <calculatedColumnFormula>IF(E3=$AB$2,D3,"")</calculatedColumnFormula>
    </tableColumn>
    <tableColumn id="29" name="ADMIN 664" totalsRowFunction="sum" dataDxfId="727" totalsRowDxfId="726">
      <calculatedColumnFormula>IF(E3=$AC$2,D3,"")</calculatedColumnFormula>
    </tableColumn>
    <tableColumn id="30" name="CCRM 622" totalsRowFunction="sum" dataDxfId="725" totalsRowDxfId="724">
      <calculatedColumnFormula>IF(E3=$AD$2,D3,"")</calculatedColumnFormula>
    </tableColumn>
    <tableColumn id="31" name="CMT 620" totalsRowFunction="sum" dataDxfId="723" totalsRowDxfId="722">
      <calculatedColumnFormula>IF(E3=$AE$2,D3,"")</calculatedColumnFormula>
    </tableColumn>
    <tableColumn id="32" name="CORP.DESK-DAM 182" totalsRowFunction="sum" dataDxfId="721" totalsRowDxfId="720">
      <calculatedColumnFormula>IF(E3=$AF$2,D3,"")</calculatedColumnFormula>
    </tableColumn>
    <tableColumn id="33" name="CORP.DESK-KHR 620" totalsRowFunction="sum" dataDxfId="719" totalsRowDxfId="718">
      <calculatedColumnFormula>IF(E3=$AG$2,D3,"")</calculatedColumnFormula>
    </tableColumn>
    <tableColumn id="34" name="CRRD 667" totalsRowFunction="sum" dataDxfId="717" totalsRowDxfId="716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able35" displayName="Table35" ref="A2:AH52" totalsRowCount="1" headerRowDxfId="715" dataDxfId="714" tableBorderDxfId="713">
  <autoFilter ref="A2:AH51"/>
  <tableColumns count="34">
    <tableColumn id="1" name="No." totalsRowLabel="Total" dataDxfId="712" totalsRowDxfId="711">
      <calculatedColumnFormula>IF(B3&gt;0,SUM(A2+1),"")</calculatedColumnFormula>
    </tableColumn>
    <tableColumn id="2" name="HAWB" dataDxfId="710" totalsRowDxfId="709"/>
    <tableColumn id="3" name="DATE" dataDxfId="708" totalsRowDxfId="707">
      <calculatedColumnFormula>IF(ISNA(VLOOKUP(B3,HAWB!$A$2:$D$2392,2,FALSE)),"",VLOOKUP(B3,HAWB!$A$2:$D$2392,2,FALSE))</calculatedColumnFormula>
    </tableColumn>
    <tableColumn id="4" name="Net Amount" totalsRowFunction="sum" dataDxfId="706" totalsRowDxfId="705"/>
    <tableColumn id="5" name="DEPT" totalsRowFunction="sum" dataDxfId="704" totalsRowDxfId="703">
      <calculatedColumnFormula>IF(ISNA(VLOOKUP(B3,HAWB!$A$2:$C$2392,3,FALSE)),"",VLOOKUP(B3,HAWB!$A$2:$C$2392,3,FALSE))</calculatedColumnFormula>
    </tableColumn>
    <tableColumn id="6" name="RISSU" totalsRowFunction="sum" dataDxfId="702" totalsRowDxfId="701">
      <calculatedColumnFormula>IF(E3=$F$2,D3,"")</calculatedColumnFormula>
    </tableColumn>
    <tableColumn id="7" name="TSU 643" totalsRowFunction="sum" dataDxfId="700" totalsRowDxfId="699">
      <calculatedColumnFormula>IF(E3=$G$2,D3,"")</calculatedColumnFormula>
    </tableColumn>
    <tableColumn id="8" name="CBG 183" totalsRowFunction="sum" dataDxfId="698" totalsRowDxfId="697">
      <calculatedColumnFormula>IF(E3=$H$2,D3,"")</calculatedColumnFormula>
    </tableColumn>
    <tableColumn id="9" name="SF&amp;S 641" totalsRowFunction="sum" dataDxfId="696" totalsRowDxfId="695">
      <calculatedColumnFormula>IF(E3=$I$2,D3,"")</calculatedColumnFormula>
    </tableColumn>
    <tableColumn id="10" name="TSD 662" totalsRowFunction="sum" dataDxfId="694" totalsRowDxfId="693">
      <calculatedColumnFormula>IF(E3=$J$2,D3,"")</calculatedColumnFormula>
    </tableColumn>
    <tableColumn id="11" name="TBG 642" totalsRowFunction="sum" dataDxfId="692" totalsRowDxfId="691">
      <calculatedColumnFormula>IF(E3=$K$2,D3,"")</calculatedColumnFormula>
    </tableColumn>
    <tableColumn id="12" name="KHR 113" totalsRowFunction="sum" dataDxfId="690" totalsRowDxfId="689">
      <calculatedColumnFormula>IF(E3=$L$2,D3,"")</calculatedColumnFormula>
    </tableColumn>
    <tableColumn id="13" name="KCC 119" totalsRowFunction="sum" dataDxfId="688" totalsRowDxfId="687">
      <calculatedColumnFormula>IF(E3=$M$2,D3,"")</calculatedColumnFormula>
    </tableColumn>
    <tableColumn id="14" name="MBZ 120" totalsRowFunction="sum" dataDxfId="686" totalsRowDxfId="685">
      <calculatedColumnFormula>IF(E3=$N$2,D3,"")</calculatedColumnFormula>
    </tableColumn>
    <tableColumn id="15" name="HFF 115" totalsRowFunction="sum" dataDxfId="684" totalsRowDxfId="683">
      <calculatedColumnFormula>IF(E3=$O$2,D3,"")</calculatedColumnFormula>
    </tableColumn>
    <tableColumn id="16" name="SHATEE 118" totalsRowFunction="sum" dataDxfId="682" totalsRowDxfId="681">
      <calculatedColumnFormula>IF(E3=$P$2,D3,"")</calculatedColumnFormula>
    </tableColumn>
    <tableColumn id="17" name="ANDALUS 125" totalsRowFunction="sum" dataDxfId="680" totalsRowDxfId="679">
      <calculatedColumnFormula>IF(E3=$Q$2,D3,"")</calculatedColumnFormula>
    </tableColumn>
    <tableColumn id="18" name="DAM 112" totalsRowFunction="sum" dataDxfId="678" totalsRowDxfId="677">
      <calculatedColumnFormula>IF(E3=$R$2,D3,"")</calculatedColumnFormula>
    </tableColumn>
    <tableColumn id="19" name="DIM 122" totalsRowFunction="sum" dataDxfId="676" totalsRowDxfId="675">
      <calculatedColumnFormula>IF(E3=$S$2,D3,"")</calculatedColumnFormula>
    </tableColumn>
    <tableColumn id="20" name="QATIF 116" totalsRowFunction="sum" dataDxfId="674" totalsRowDxfId="673">
      <calculatedColumnFormula>IF(E3=$T$2,D3,"")</calculatedColumnFormula>
    </tableColumn>
    <tableColumn id="21" name="JBT 117" totalsRowFunction="sum" dataDxfId="672" totalsRowDxfId="671">
      <calculatedColumnFormula>IF(E3=$U$2,D3,"")</calculatedColumnFormula>
    </tableColumn>
    <tableColumn id="22" name="JBF 196" totalsRowFunction="sum" dataDxfId="670" totalsRowDxfId="669">
      <calculatedColumnFormula>IF(E3=$V$2,D3,"")</calculatedColumnFormula>
    </tableColumn>
    <tableColumn id="23" name="JBY 114" totalsRowFunction="sum" dataDxfId="668" totalsRowDxfId="667">
      <calculatedColumnFormula>IF(E3=$W$2,D3,"")</calculatedColumnFormula>
    </tableColumn>
    <tableColumn id="24" name="RAS 123" totalsRowFunction="sum" dataDxfId="666" totalsRowDxfId="665">
      <calculatedColumnFormula>IF(E3=$X$2,D3,"")</calculatedColumnFormula>
    </tableColumn>
    <tableColumn id="25" name="TS  513" totalsRowFunction="sum" dataDxfId="664" totalsRowDxfId="663">
      <calculatedColumnFormula>IF(E3=$Y$2,D3,"")</calculatedColumnFormula>
    </tableColumn>
    <tableColumn id="26" name="ANDALUS L. 195" totalsRowFunction="sum" dataDxfId="662" totalsRowDxfId="661">
      <calculatedColumnFormula>IF(E3=$Z$2,D3,"")</calculatedColumnFormula>
    </tableColumn>
    <tableColumn id="27" name="ATM BANKING 645" totalsRowFunction="sum" dataDxfId="660" totalsRowDxfId="659">
      <calculatedColumnFormula>IF(E3=$AA$2,D3,"")</calculatedColumnFormula>
    </tableColumn>
    <tableColumn id="28" name="BBU 111" totalsRowFunction="sum" dataDxfId="658" totalsRowDxfId="657">
      <calculatedColumnFormula>IF(E3=$AB$2,D3,"")</calculatedColumnFormula>
    </tableColumn>
    <tableColumn id="29" name="ADMIN 664" totalsRowFunction="sum" dataDxfId="656" totalsRowDxfId="655">
      <calculatedColumnFormula>IF(E3=$AC$2,D3,"")</calculatedColumnFormula>
    </tableColumn>
    <tableColumn id="30" name="CCRM 622" totalsRowFunction="sum" dataDxfId="654" totalsRowDxfId="653">
      <calculatedColumnFormula>IF(E3=$AD$2,D3,"")</calculatedColumnFormula>
    </tableColumn>
    <tableColumn id="31" name="CMT 620" totalsRowFunction="sum" dataDxfId="652" totalsRowDxfId="651">
      <calculatedColumnFormula>IF(E3=$AE$2,D3,"")</calculatedColumnFormula>
    </tableColumn>
    <tableColumn id="32" name="CORP.DESK-DAM 182" totalsRowFunction="sum" dataDxfId="650" totalsRowDxfId="649">
      <calculatedColumnFormula>IF(E3=$AF$2,D3,"")</calculatedColumnFormula>
    </tableColumn>
    <tableColumn id="33" name="CORP.DESK-KHR 620" totalsRowFunction="sum" dataDxfId="648" totalsRowDxfId="647">
      <calculatedColumnFormula>IF(E3=$AG$2,D3,"")</calculatedColumnFormula>
    </tableColumn>
    <tableColumn id="34" name="CRRD 667" totalsRowFunction="sum" dataDxfId="646" totalsRowDxfId="645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e356" displayName="Table356" ref="A2:AH52" totalsRowCount="1" headerRowDxfId="644" dataDxfId="643" tableBorderDxfId="642">
  <autoFilter ref="A2:AH51"/>
  <tableColumns count="34">
    <tableColumn id="1" name="No." totalsRowLabel="Total" dataDxfId="641" totalsRowDxfId="640">
      <calculatedColumnFormula>IF(B3&gt;0,SUM(A2+1),"")</calculatedColumnFormula>
    </tableColumn>
    <tableColumn id="2" name="HAWB" dataDxfId="639" totalsRowDxfId="638"/>
    <tableColumn id="3" name="DATE" dataDxfId="637" totalsRowDxfId="636">
      <calculatedColumnFormula>IF(ISNA(VLOOKUP(B3,HAWB!$A$2:$D$2392,2,FALSE)),"",VLOOKUP(B3,HAWB!$A$2:$D$2392,2,FALSE))</calculatedColumnFormula>
    </tableColumn>
    <tableColumn id="4" name="Net Amount" totalsRowFunction="sum" dataDxfId="635" totalsRowDxfId="634"/>
    <tableColumn id="5" name="DEPT" totalsRowFunction="sum" dataDxfId="633" totalsRowDxfId="632">
      <calculatedColumnFormula>IF(ISNA(VLOOKUP(B3,HAWB!$A$2:$C$2392,3,FALSE)),"",VLOOKUP(B3,HAWB!$A$2:$C$2392,3,FALSE))</calculatedColumnFormula>
    </tableColumn>
    <tableColumn id="6" name="RISSU" totalsRowFunction="sum" dataDxfId="631" totalsRowDxfId="630">
      <calculatedColumnFormula>IF(E3=$F$2,D3,"")</calculatedColumnFormula>
    </tableColumn>
    <tableColumn id="7" name="TSU 643" totalsRowFunction="sum" dataDxfId="629" totalsRowDxfId="628">
      <calculatedColumnFormula>IF(E3=$G$2,D3,"")</calculatedColumnFormula>
    </tableColumn>
    <tableColumn id="8" name="CBG 183" totalsRowFunction="sum" dataDxfId="627" totalsRowDxfId="626">
      <calculatedColumnFormula>IF(E3=$H$2,D3,"")</calculatedColumnFormula>
    </tableColumn>
    <tableColumn id="9" name="SF&amp;S 641" totalsRowFunction="sum" dataDxfId="625" totalsRowDxfId="624">
      <calculatedColumnFormula>IF(E3=$I$2,D3,"")</calculatedColumnFormula>
    </tableColumn>
    <tableColumn id="10" name="TSD 662" totalsRowFunction="sum" dataDxfId="623" totalsRowDxfId="622">
      <calculatedColumnFormula>IF(E3=$J$2,D3,"")</calculatedColumnFormula>
    </tableColumn>
    <tableColumn id="11" name="TBG 642" totalsRowFunction="sum" dataDxfId="621" totalsRowDxfId="620">
      <calculatedColumnFormula>IF(E3=$K$2,D3,"")</calculatedColumnFormula>
    </tableColumn>
    <tableColumn id="12" name="KHR 113" totalsRowFunction="sum" dataDxfId="619" totalsRowDxfId="618">
      <calculatedColumnFormula>IF(E3=$L$2,D3,"")</calculatedColumnFormula>
    </tableColumn>
    <tableColumn id="13" name="KCC 119" totalsRowFunction="sum" dataDxfId="617" totalsRowDxfId="616">
      <calculatedColumnFormula>IF(E3=$M$2,D3,"")</calculatedColumnFormula>
    </tableColumn>
    <tableColumn id="14" name="MBZ 120" totalsRowFunction="sum" dataDxfId="615" totalsRowDxfId="614">
      <calculatedColumnFormula>IF(E3=$N$2,D3,"")</calculatedColumnFormula>
    </tableColumn>
    <tableColumn id="15" name="HFF 115" totalsRowFunction="sum" dataDxfId="613" totalsRowDxfId="612">
      <calculatedColumnFormula>IF(E3=$O$2,D3,"")</calculatedColumnFormula>
    </tableColumn>
    <tableColumn id="16" name="SHATEE 118" totalsRowFunction="sum" dataDxfId="611" totalsRowDxfId="610">
      <calculatedColumnFormula>IF(E3=$P$2,D3,"")</calculatedColumnFormula>
    </tableColumn>
    <tableColumn id="17" name="ANDALUS 125" totalsRowFunction="sum" dataDxfId="609" totalsRowDxfId="608">
      <calculatedColumnFormula>IF(E3=$Q$2,D3,"")</calculatedColumnFormula>
    </tableColumn>
    <tableColumn id="18" name="DAM 112" totalsRowFunction="sum" dataDxfId="607" totalsRowDxfId="606">
      <calculatedColumnFormula>IF(E3=$R$2,D3,"")</calculatedColumnFormula>
    </tableColumn>
    <tableColumn id="19" name="DIM 122" totalsRowFunction="sum" dataDxfId="605" totalsRowDxfId="604">
      <calculatedColumnFormula>IF(E3=$S$2,D3,"")</calculatedColumnFormula>
    </tableColumn>
    <tableColumn id="20" name="QATIF 116" totalsRowFunction="sum" dataDxfId="603" totalsRowDxfId="602">
      <calculatedColumnFormula>IF(E3=$T$2,D3,"")</calculatedColumnFormula>
    </tableColumn>
    <tableColumn id="21" name="JBT 117" totalsRowFunction="sum" dataDxfId="601" totalsRowDxfId="600">
      <calculatedColumnFormula>IF(E3=$U$2,D3,"")</calculatedColumnFormula>
    </tableColumn>
    <tableColumn id="22" name="JBF 196" totalsRowFunction="sum" dataDxfId="599" totalsRowDxfId="598">
      <calculatedColumnFormula>IF(E3=$V$2,D3,"")</calculatedColumnFormula>
    </tableColumn>
    <tableColumn id="23" name="JBY 114" totalsRowFunction="sum" dataDxfId="597" totalsRowDxfId="596">
      <calculatedColumnFormula>IF(E3=$W$2,D3,"")</calculatedColumnFormula>
    </tableColumn>
    <tableColumn id="24" name="RAS 123" totalsRowFunction="sum" dataDxfId="595" totalsRowDxfId="594">
      <calculatedColumnFormula>IF(E3=$X$2,D3,"")</calculatedColumnFormula>
    </tableColumn>
    <tableColumn id="25" name="TS  513" totalsRowFunction="sum" dataDxfId="593" totalsRowDxfId="592">
      <calculatedColumnFormula>IF(E3=$Y$2,D3,"")</calculatedColumnFormula>
    </tableColumn>
    <tableColumn id="26" name="ANDALUS L. 195" totalsRowFunction="sum" dataDxfId="591" totalsRowDxfId="590">
      <calculatedColumnFormula>IF(E3=$Z$2,D3,"")</calculatedColumnFormula>
    </tableColumn>
    <tableColumn id="27" name="ATM BANKING 645" totalsRowFunction="sum" dataDxfId="589" totalsRowDxfId="588">
      <calculatedColumnFormula>IF(E3=$AA$2,D3,"")</calculatedColumnFormula>
    </tableColumn>
    <tableColumn id="28" name="BBU 111" totalsRowFunction="sum" dataDxfId="587" totalsRowDxfId="586">
      <calculatedColumnFormula>IF(E3=$AB$2,D3,"")</calculatedColumnFormula>
    </tableColumn>
    <tableColumn id="29" name="ADMIN 664" totalsRowFunction="sum" dataDxfId="585" totalsRowDxfId="584">
      <calculatedColumnFormula>IF(E3=$AC$2,D3,"")</calculatedColumnFormula>
    </tableColumn>
    <tableColumn id="30" name="CCRM 622" totalsRowFunction="sum" dataDxfId="583" totalsRowDxfId="582">
      <calculatedColumnFormula>IF(E3=$AD$2,D3,"")</calculatedColumnFormula>
    </tableColumn>
    <tableColumn id="31" name="CMT 620" totalsRowFunction="sum" dataDxfId="581" totalsRowDxfId="580">
      <calculatedColumnFormula>IF(E3=$AE$2,D3,"")</calculatedColumnFormula>
    </tableColumn>
    <tableColumn id="32" name="CORP.DESK-DAM 182" totalsRowFunction="sum" dataDxfId="579" totalsRowDxfId="578">
      <calculatedColumnFormula>IF(E3=$AF$2,D3,"")</calculatedColumnFormula>
    </tableColumn>
    <tableColumn id="33" name="CORP.DESK-KHR 620" totalsRowFunction="sum" dataDxfId="577" totalsRowDxfId="576">
      <calculatedColumnFormula>IF(E3=$AG$2,D3,"")</calculatedColumnFormula>
    </tableColumn>
    <tableColumn id="34" name="CRRD 667" totalsRowFunction="sum" dataDxfId="575" totalsRowDxfId="574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Table3567" displayName="Table3567" ref="A2:AH52" totalsRowCount="1" headerRowDxfId="573" dataDxfId="572" tableBorderDxfId="571">
  <autoFilter ref="A2:AH51"/>
  <tableColumns count="34">
    <tableColumn id="1" name="No." totalsRowLabel="Total" dataDxfId="570" totalsRowDxfId="569">
      <calculatedColumnFormula>IF(B3&gt;0,SUM(A2+1),"")</calculatedColumnFormula>
    </tableColumn>
    <tableColumn id="2" name="HAWB" dataDxfId="568" totalsRowDxfId="567"/>
    <tableColumn id="3" name="DATE" dataDxfId="566" totalsRowDxfId="565">
      <calculatedColumnFormula>IF(ISNA(VLOOKUP(B3,HAWB!$A$2:$D$2392,2,FALSE)),"",VLOOKUP(B3,HAWB!$A$2:$D$2392,2,FALSE))</calculatedColumnFormula>
    </tableColumn>
    <tableColumn id="4" name="Net Amount" totalsRowFunction="sum" dataDxfId="564" totalsRowDxfId="563"/>
    <tableColumn id="5" name="DEPT" totalsRowFunction="sum" dataDxfId="562" totalsRowDxfId="561">
      <calculatedColumnFormula>IF(ISNA(VLOOKUP(B3,HAWB!$A$2:$C$2392,3,FALSE)),"",VLOOKUP(B3,HAWB!$A$2:$C$2392,3,FALSE))</calculatedColumnFormula>
    </tableColumn>
    <tableColumn id="6" name="RISSU" totalsRowFunction="sum" dataDxfId="560" totalsRowDxfId="559">
      <calculatedColumnFormula>IF(E3=$F$2,D3,"")</calculatedColumnFormula>
    </tableColumn>
    <tableColumn id="7" name="TSU 643" totalsRowFunction="sum" dataDxfId="558" totalsRowDxfId="557">
      <calculatedColumnFormula>IF(E3=$G$2,D3,"")</calculatedColumnFormula>
    </tableColumn>
    <tableColumn id="8" name="CBG 183" totalsRowFunction="sum" dataDxfId="556" totalsRowDxfId="555">
      <calculatedColumnFormula>IF(E3=$H$2,D3,"")</calculatedColumnFormula>
    </tableColumn>
    <tableColumn id="9" name="SF&amp;S 641" totalsRowFunction="sum" dataDxfId="554" totalsRowDxfId="553">
      <calculatedColumnFormula>IF(E3=$I$2,D3,"")</calculatedColumnFormula>
    </tableColumn>
    <tableColumn id="10" name="TSD 662" totalsRowFunction="sum" dataDxfId="552" totalsRowDxfId="551">
      <calculatedColumnFormula>IF(E3=$J$2,D3,"")</calculatedColumnFormula>
    </tableColumn>
    <tableColumn id="11" name="TBG 642" totalsRowFunction="sum" dataDxfId="550" totalsRowDxfId="549">
      <calculatedColumnFormula>IF(E3=$K$2,D3,"")</calculatedColumnFormula>
    </tableColumn>
    <tableColumn id="12" name="KHR 113" totalsRowFunction="sum" dataDxfId="548" totalsRowDxfId="547">
      <calculatedColumnFormula>IF(E3=$L$2,D3,"")</calculatedColumnFormula>
    </tableColumn>
    <tableColumn id="13" name="KCC 119" totalsRowFunction="sum" dataDxfId="546" totalsRowDxfId="545">
      <calculatedColumnFormula>IF(E3=$M$2,D3,"")</calculatedColumnFormula>
    </tableColumn>
    <tableColumn id="14" name="MBZ 120" totalsRowFunction="sum" dataDxfId="544" totalsRowDxfId="543">
      <calculatedColumnFormula>IF(E3=$N$2,D3,"")</calculatedColumnFormula>
    </tableColumn>
    <tableColumn id="15" name="HFF 115" totalsRowFunction="sum" dataDxfId="542" totalsRowDxfId="541">
      <calculatedColumnFormula>IF(E3=$O$2,D3,"")</calculatedColumnFormula>
    </tableColumn>
    <tableColumn id="16" name="SHATEE 118" totalsRowFunction="sum" dataDxfId="540" totalsRowDxfId="539">
      <calculatedColumnFormula>IF(E3=$P$2,D3,"")</calculatedColumnFormula>
    </tableColumn>
    <tableColumn id="17" name="ANDALUS 125" totalsRowFunction="sum" dataDxfId="538" totalsRowDxfId="537">
      <calculatedColumnFormula>IF(E3=$Q$2,D3,"")</calculatedColumnFormula>
    </tableColumn>
    <tableColumn id="18" name="DAM 112" totalsRowFunction="sum" dataDxfId="536" totalsRowDxfId="535">
      <calculatedColumnFormula>IF(E3=$R$2,D3,"")</calculatedColumnFormula>
    </tableColumn>
    <tableColumn id="19" name="DIM 122" totalsRowFunction="sum" dataDxfId="534" totalsRowDxfId="533">
      <calculatedColumnFormula>IF(E3=$S$2,D3,"")</calculatedColumnFormula>
    </tableColumn>
    <tableColumn id="20" name="QATIF 116" totalsRowFunction="sum" dataDxfId="532" totalsRowDxfId="531">
      <calculatedColumnFormula>IF(E3=$T$2,D3,"")</calculatedColumnFormula>
    </tableColumn>
    <tableColumn id="21" name="JBT 117" totalsRowFunction="sum" dataDxfId="530" totalsRowDxfId="529">
      <calculatedColumnFormula>IF(E3=$U$2,D3,"")</calculatedColumnFormula>
    </tableColumn>
    <tableColumn id="22" name="JBF 196" totalsRowFunction="sum" dataDxfId="528" totalsRowDxfId="527">
      <calculatedColumnFormula>IF(E3=$V$2,D3,"")</calculatedColumnFormula>
    </tableColumn>
    <tableColumn id="23" name="JBY 114" totalsRowFunction="sum" dataDxfId="526" totalsRowDxfId="525">
      <calculatedColumnFormula>IF(E3=$W$2,D3,"")</calculatedColumnFormula>
    </tableColumn>
    <tableColumn id="24" name="RAS 123" totalsRowFunction="sum" dataDxfId="524" totalsRowDxfId="523">
      <calculatedColumnFormula>IF(E3=$X$2,D3,"")</calculatedColumnFormula>
    </tableColumn>
    <tableColumn id="25" name="TS  513" totalsRowFunction="sum" dataDxfId="522" totalsRowDxfId="521">
      <calculatedColumnFormula>IF(E3=$Y$2,D3,"")</calculatedColumnFormula>
    </tableColumn>
    <tableColumn id="26" name="ANDALUS L. 195" totalsRowFunction="sum" dataDxfId="520" totalsRowDxfId="519">
      <calculatedColumnFormula>IF(E3=$Z$2,D3,"")</calculatedColumnFormula>
    </tableColumn>
    <tableColumn id="27" name="ATM BANKING 645" totalsRowFunction="sum" dataDxfId="518" totalsRowDxfId="517">
      <calculatedColumnFormula>IF(E3=$AA$2,D3,"")</calculatedColumnFormula>
    </tableColumn>
    <tableColumn id="28" name="BBU 111" totalsRowFunction="sum" dataDxfId="516" totalsRowDxfId="515">
      <calculatedColumnFormula>IF(E3=$AB$2,D3,"")</calculatedColumnFormula>
    </tableColumn>
    <tableColumn id="29" name="ADMIN 664" totalsRowFunction="sum" dataDxfId="514" totalsRowDxfId="513">
      <calculatedColumnFormula>IF(E3=$AC$2,D3,"")</calculatedColumnFormula>
    </tableColumn>
    <tableColumn id="30" name="CCRM 622" totalsRowFunction="sum" dataDxfId="512" totalsRowDxfId="511">
      <calculatedColumnFormula>IF(E3=$AD$2,D3,"")</calculatedColumnFormula>
    </tableColumn>
    <tableColumn id="31" name="CMT 620" totalsRowFunction="sum" dataDxfId="510" totalsRowDxfId="509">
      <calculatedColumnFormula>IF(E3=$AE$2,D3,"")</calculatedColumnFormula>
    </tableColumn>
    <tableColumn id="32" name="CORP.DESK-DAM 182" totalsRowFunction="sum" dataDxfId="508" totalsRowDxfId="507">
      <calculatedColumnFormula>IF(E3=$AF$2,D3,"")</calculatedColumnFormula>
    </tableColumn>
    <tableColumn id="33" name="CORP.DESK-KHR 620" totalsRowFunction="sum" dataDxfId="506" totalsRowDxfId="505">
      <calculatedColumnFormula>IF(E3=$AG$2,D3,"")</calculatedColumnFormula>
    </tableColumn>
    <tableColumn id="34" name="CRRD 667" totalsRowFunction="sum" dataDxfId="504" totalsRowDxfId="503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Table35678" displayName="Table35678" ref="A2:AH52" totalsRowCount="1" headerRowDxfId="502" dataDxfId="501" tableBorderDxfId="500">
  <autoFilter ref="A2:AH51"/>
  <tableColumns count="34">
    <tableColumn id="1" name="No." totalsRowLabel="Total" dataDxfId="499" totalsRowDxfId="498">
      <calculatedColumnFormula>IF(B3&gt;0,SUM(A2+1),"")</calculatedColumnFormula>
    </tableColumn>
    <tableColumn id="2" name="HAWB" dataDxfId="497" totalsRowDxfId="496"/>
    <tableColumn id="3" name="DATE" dataDxfId="495" totalsRowDxfId="494">
      <calculatedColumnFormula>IF(ISNA(VLOOKUP(B3,HAWB!$A$2:$D$2392,2,FALSE)),"",VLOOKUP(B3,HAWB!$A$2:$D$2392,2,FALSE))</calculatedColumnFormula>
    </tableColumn>
    <tableColumn id="4" name="Net Amount" totalsRowFunction="sum" dataDxfId="493" totalsRowDxfId="492"/>
    <tableColumn id="5" name="DEPT" totalsRowFunction="sum" dataDxfId="491" totalsRowDxfId="490">
      <calculatedColumnFormula>IF(ISNA(VLOOKUP(B3,HAWB!$A$2:$C$2392,3,FALSE)),"",VLOOKUP(B3,HAWB!$A$2:$C$2392,3,FALSE))</calculatedColumnFormula>
    </tableColumn>
    <tableColumn id="6" name="RISSU" totalsRowFunction="sum" dataDxfId="489" totalsRowDxfId="488">
      <calculatedColumnFormula>IF(E3=$F$2,D3,"")</calculatedColumnFormula>
    </tableColumn>
    <tableColumn id="7" name="TSU 643" totalsRowFunction="sum" dataDxfId="487" totalsRowDxfId="486">
      <calculatedColumnFormula>IF(E3=$G$2,D3,"")</calculatedColumnFormula>
    </tableColumn>
    <tableColumn id="8" name="CBG 183" totalsRowFunction="sum" dataDxfId="485" totalsRowDxfId="484">
      <calculatedColumnFormula>IF(E3=$H$2,D3,"")</calculatedColumnFormula>
    </tableColumn>
    <tableColumn id="9" name="SF&amp;S 641" totalsRowFunction="sum" dataDxfId="483" totalsRowDxfId="482">
      <calculatedColumnFormula>IF(E3=$I$2,D3,"")</calculatedColumnFormula>
    </tableColumn>
    <tableColumn id="10" name="TSD 662" totalsRowFunction="sum" dataDxfId="481" totalsRowDxfId="480">
      <calculatedColumnFormula>IF(E3=$J$2,D3,"")</calculatedColumnFormula>
    </tableColumn>
    <tableColumn id="11" name="TBG 642" totalsRowFunction="sum" dataDxfId="479" totalsRowDxfId="478">
      <calculatedColumnFormula>IF(E3=$K$2,D3,"")</calculatedColumnFormula>
    </tableColumn>
    <tableColumn id="12" name="KHR 113" totalsRowFunction="sum" dataDxfId="477" totalsRowDxfId="476">
      <calculatedColumnFormula>IF(E3=$L$2,D3,"")</calculatedColumnFormula>
    </tableColumn>
    <tableColumn id="13" name="KCC 119" totalsRowFunction="sum" dataDxfId="475" totalsRowDxfId="474">
      <calculatedColumnFormula>IF(E3=$M$2,D3,"")</calculatedColumnFormula>
    </tableColumn>
    <tableColumn id="14" name="MBZ 120" totalsRowFunction="sum" dataDxfId="473" totalsRowDxfId="472">
      <calculatedColumnFormula>IF(E3=$N$2,D3,"")</calculatedColumnFormula>
    </tableColumn>
    <tableColumn id="15" name="HFF 115" totalsRowFunction="sum" dataDxfId="471" totalsRowDxfId="470">
      <calculatedColumnFormula>IF(E3=$O$2,D3,"")</calculatedColumnFormula>
    </tableColumn>
    <tableColumn id="16" name="SHATEE 118" totalsRowFunction="sum" dataDxfId="469" totalsRowDxfId="468">
      <calculatedColumnFormula>IF(E3=$P$2,D3,"")</calculatedColumnFormula>
    </tableColumn>
    <tableColumn id="17" name="ANDALUS 125" totalsRowFunction="sum" dataDxfId="467" totalsRowDxfId="466">
      <calculatedColumnFormula>IF(E3=$Q$2,D3,"")</calculatedColumnFormula>
    </tableColumn>
    <tableColumn id="18" name="DAM 112" totalsRowFunction="sum" dataDxfId="465" totalsRowDxfId="464">
      <calculatedColumnFormula>IF(E3=$R$2,D3,"")</calculatedColumnFormula>
    </tableColumn>
    <tableColumn id="19" name="DIM 122" totalsRowFunction="sum" dataDxfId="463" totalsRowDxfId="462">
      <calculatedColumnFormula>IF(E3=$S$2,D3,"")</calculatedColumnFormula>
    </tableColumn>
    <tableColumn id="20" name="QATIF 116" totalsRowFunction="sum" dataDxfId="461" totalsRowDxfId="460">
      <calculatedColumnFormula>IF(E3=$T$2,D3,"")</calculatedColumnFormula>
    </tableColumn>
    <tableColumn id="21" name="JBT 117" totalsRowFunction="sum" dataDxfId="459" totalsRowDxfId="458">
      <calculatedColumnFormula>IF(E3=$U$2,D3,"")</calculatedColumnFormula>
    </tableColumn>
    <tableColumn id="22" name="JBF 196" totalsRowFunction="sum" dataDxfId="457" totalsRowDxfId="456">
      <calculatedColumnFormula>IF(E3=$V$2,D3,"")</calculatedColumnFormula>
    </tableColumn>
    <tableColumn id="23" name="JBY 114" totalsRowFunction="sum" dataDxfId="455" totalsRowDxfId="454">
      <calculatedColumnFormula>IF(E3=$W$2,D3,"")</calculatedColumnFormula>
    </tableColumn>
    <tableColumn id="24" name="RAS 123" totalsRowFunction="sum" dataDxfId="453" totalsRowDxfId="452">
      <calculatedColumnFormula>IF(E3=$X$2,D3,"")</calculatedColumnFormula>
    </tableColumn>
    <tableColumn id="25" name="TS  513" totalsRowFunction="sum" dataDxfId="451" totalsRowDxfId="450">
      <calculatedColumnFormula>IF(E3=$Y$2,D3,"")</calculatedColumnFormula>
    </tableColumn>
    <tableColumn id="26" name="ANDALUS L. 195" totalsRowFunction="sum" dataDxfId="449" totalsRowDxfId="448">
      <calculatedColumnFormula>IF(E3=$Z$2,D3,"")</calculatedColumnFormula>
    </tableColumn>
    <tableColumn id="27" name="ATM BANKING 645" totalsRowFunction="sum" dataDxfId="447" totalsRowDxfId="446">
      <calculatedColumnFormula>IF(E3=$AA$2,D3,"")</calculatedColumnFormula>
    </tableColumn>
    <tableColumn id="28" name="BBU 111" totalsRowFunction="sum" dataDxfId="445" totalsRowDxfId="444">
      <calculatedColumnFormula>IF(E3=$AB$2,D3,"")</calculatedColumnFormula>
    </tableColumn>
    <tableColumn id="29" name="ADMIN 664" totalsRowFunction="sum" dataDxfId="443" totalsRowDxfId="442">
      <calculatedColumnFormula>IF(E3=$AC$2,D3,"")</calculatedColumnFormula>
    </tableColumn>
    <tableColumn id="30" name="CCRM 622" totalsRowFunction="sum" dataDxfId="441" totalsRowDxfId="440">
      <calculatedColumnFormula>IF(E3=$AD$2,D3,"")</calculatedColumnFormula>
    </tableColumn>
    <tableColumn id="31" name="CMT 620" totalsRowFunction="sum" dataDxfId="439" totalsRowDxfId="438">
      <calculatedColumnFormula>IF(E3=$AE$2,D3,"")</calculatedColumnFormula>
    </tableColumn>
    <tableColumn id="32" name="CORP.DESK-DAM 182" totalsRowFunction="sum" dataDxfId="437" totalsRowDxfId="436">
      <calculatedColumnFormula>IF(E3=$AF$2,D3,"")</calculatedColumnFormula>
    </tableColumn>
    <tableColumn id="33" name="CORP.DESK-KHR 620" totalsRowFunction="sum" dataDxfId="435" totalsRowDxfId="434">
      <calculatedColumnFormula>IF(E3=$AG$2,D3,"")</calculatedColumnFormula>
    </tableColumn>
    <tableColumn id="34" name="CRRD 667" totalsRowFunction="sum" dataDxfId="433" totalsRowDxfId="432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Table356789" displayName="Table356789" ref="A2:AH52" totalsRowCount="1" headerRowDxfId="431" dataDxfId="430" tableBorderDxfId="429">
  <autoFilter ref="A2:AH51"/>
  <tableColumns count="34">
    <tableColumn id="1" name="No." totalsRowLabel="Total" dataDxfId="428" totalsRowDxfId="427">
      <calculatedColumnFormula>IF(B3&gt;0,SUM(A2+1),"")</calculatedColumnFormula>
    </tableColumn>
    <tableColumn id="2" name="HAWB" dataDxfId="426" totalsRowDxfId="425"/>
    <tableColumn id="3" name="DATE" dataDxfId="424" totalsRowDxfId="423">
      <calculatedColumnFormula>IF(ISNA(VLOOKUP(B3,HAWB!$A$2:$D$2392,2,FALSE)),"",VLOOKUP(B3,HAWB!$A$2:$D$2392,2,FALSE))</calculatedColumnFormula>
    </tableColumn>
    <tableColumn id="4" name="Net Amount" totalsRowFunction="sum" dataDxfId="422" totalsRowDxfId="421"/>
    <tableColumn id="5" name="DEPT" totalsRowFunction="sum" dataDxfId="420" totalsRowDxfId="419">
      <calculatedColumnFormula>IF(ISNA(VLOOKUP(B3,HAWB!$A$2:$C$2392,3,FALSE)),"",VLOOKUP(B3,HAWB!$A$2:$C$2392,3,FALSE))</calculatedColumnFormula>
    </tableColumn>
    <tableColumn id="6" name="RISSU" totalsRowFunction="sum" dataDxfId="418" totalsRowDxfId="417">
      <calculatedColumnFormula>IF(E3=$F$2,D3,"")</calculatedColumnFormula>
    </tableColumn>
    <tableColumn id="7" name="TSU 643" totalsRowFunction="sum" dataDxfId="416" totalsRowDxfId="415">
      <calculatedColumnFormula>IF(E3=$G$2,D3,"")</calculatedColumnFormula>
    </tableColumn>
    <tableColumn id="8" name="CBG 183" totalsRowFunction="sum" dataDxfId="414" totalsRowDxfId="413">
      <calculatedColumnFormula>IF(E3=$H$2,D3,"")</calculatedColumnFormula>
    </tableColumn>
    <tableColumn id="9" name="SF&amp;S 641" totalsRowFunction="sum" dataDxfId="412" totalsRowDxfId="411">
      <calculatedColumnFormula>IF(E3=$I$2,D3,"")</calculatedColumnFormula>
    </tableColumn>
    <tableColumn id="10" name="TSD 662" totalsRowFunction="sum" dataDxfId="410" totalsRowDxfId="409">
      <calculatedColumnFormula>IF(E3=$J$2,D3,"")</calculatedColumnFormula>
    </tableColumn>
    <tableColumn id="11" name="TBG 642" totalsRowFunction="sum" dataDxfId="408" totalsRowDxfId="407">
      <calculatedColumnFormula>IF(E3=$K$2,D3,"")</calculatedColumnFormula>
    </tableColumn>
    <tableColumn id="12" name="KHR 113" totalsRowFunction="sum" dataDxfId="406" totalsRowDxfId="405">
      <calculatedColumnFormula>IF(E3=$L$2,D3,"")</calculatedColumnFormula>
    </tableColumn>
    <tableColumn id="13" name="KCC 119" totalsRowFunction="sum" dataDxfId="404" totalsRowDxfId="403">
      <calculatedColumnFormula>IF(E3=$M$2,D3,"")</calculatedColumnFormula>
    </tableColumn>
    <tableColumn id="14" name="MBZ 120" totalsRowFunction="sum" dataDxfId="402" totalsRowDxfId="401">
      <calculatedColumnFormula>IF(E3=$N$2,D3,"")</calculatedColumnFormula>
    </tableColumn>
    <tableColumn id="15" name="HFF 115" totalsRowFunction="sum" dataDxfId="400" totalsRowDxfId="399">
      <calculatedColumnFormula>IF(E3=$O$2,D3,"")</calculatedColumnFormula>
    </tableColumn>
    <tableColumn id="16" name="SHATEE 118" totalsRowFunction="sum" dataDxfId="398" totalsRowDxfId="397">
      <calculatedColumnFormula>IF(E3=$P$2,D3,"")</calculatedColumnFormula>
    </tableColumn>
    <tableColumn id="17" name="ANDALUS 125" totalsRowFunction="sum" dataDxfId="396" totalsRowDxfId="395">
      <calculatedColumnFormula>IF(E3=$Q$2,D3,"")</calculatedColumnFormula>
    </tableColumn>
    <tableColumn id="18" name="DAM 112" totalsRowFunction="sum" dataDxfId="394" totalsRowDxfId="393">
      <calculatedColumnFormula>IF(E3=$R$2,D3,"")</calculatedColumnFormula>
    </tableColumn>
    <tableColumn id="19" name="DIM 122" totalsRowFunction="sum" dataDxfId="392" totalsRowDxfId="391">
      <calculatedColumnFormula>IF(E3=$S$2,D3,"")</calculatedColumnFormula>
    </tableColumn>
    <tableColumn id="20" name="QATIF 116" totalsRowFunction="sum" dataDxfId="390" totalsRowDxfId="389">
      <calculatedColumnFormula>IF(E3=$T$2,D3,"")</calculatedColumnFormula>
    </tableColumn>
    <tableColumn id="21" name="JBT 117" totalsRowFunction="sum" dataDxfId="388" totalsRowDxfId="387">
      <calculatedColumnFormula>IF(E3=$U$2,D3,"")</calculatedColumnFormula>
    </tableColumn>
    <tableColumn id="22" name="JBF 196" totalsRowFunction="sum" dataDxfId="386" totalsRowDxfId="385">
      <calculatedColumnFormula>IF(E3=$V$2,D3,"")</calculatedColumnFormula>
    </tableColumn>
    <tableColumn id="23" name="JBY 114" totalsRowFunction="sum" dataDxfId="384" totalsRowDxfId="383">
      <calculatedColumnFormula>IF(E3=$W$2,D3,"")</calculatedColumnFormula>
    </tableColumn>
    <tableColumn id="24" name="RAS 123" totalsRowFunction="sum" dataDxfId="382" totalsRowDxfId="381">
      <calculatedColumnFormula>IF(E3=$X$2,D3,"")</calculatedColumnFormula>
    </tableColumn>
    <tableColumn id="25" name="TS  513" totalsRowFunction="sum" dataDxfId="380" totalsRowDxfId="379">
      <calculatedColumnFormula>IF(E3=$Y$2,D3,"")</calculatedColumnFormula>
    </tableColumn>
    <tableColumn id="26" name="ANDALUS L. 195" totalsRowFunction="sum" dataDxfId="378" totalsRowDxfId="377">
      <calculatedColumnFormula>IF(E3=$Z$2,D3,"")</calculatedColumnFormula>
    </tableColumn>
    <tableColumn id="27" name="ATM BANKING 645" totalsRowFunction="sum" dataDxfId="376" totalsRowDxfId="375">
      <calculatedColumnFormula>IF(E3=$AA$2,D3,"")</calculatedColumnFormula>
    </tableColumn>
    <tableColumn id="28" name="BBU 111" totalsRowFunction="sum" dataDxfId="374" totalsRowDxfId="373">
      <calculatedColumnFormula>IF(E3=$AB$2,D3,"")</calculatedColumnFormula>
    </tableColumn>
    <tableColumn id="29" name="ADMIN 664" totalsRowFunction="sum" dataDxfId="372" totalsRowDxfId="371">
      <calculatedColumnFormula>IF(E3=$AC$2,D3,"")</calculatedColumnFormula>
    </tableColumn>
    <tableColumn id="30" name="CCRM 622" totalsRowFunction="sum" dataDxfId="370" totalsRowDxfId="369">
      <calculatedColumnFormula>IF(E3=$AD$2,D3,"")</calculatedColumnFormula>
    </tableColumn>
    <tableColumn id="31" name="CMT 620" totalsRowFunction="sum" dataDxfId="368" totalsRowDxfId="367">
      <calculatedColumnFormula>IF(E3=$AE$2,D3,"")</calculatedColumnFormula>
    </tableColumn>
    <tableColumn id="32" name="CORP.DESK-DAM 182" totalsRowFunction="sum" dataDxfId="366" totalsRowDxfId="365">
      <calculatedColumnFormula>IF(E3=$AF$2,D3,"")</calculatedColumnFormula>
    </tableColumn>
    <tableColumn id="33" name="CORP.DESK-KHR 620" totalsRowFunction="sum" dataDxfId="364" totalsRowDxfId="363">
      <calculatedColumnFormula>IF(E3=$AG$2,D3,"")</calculatedColumnFormula>
    </tableColumn>
    <tableColumn id="34" name="CRRD 667" totalsRowFunction="sum" dataDxfId="362" totalsRowDxfId="361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Table35678910" displayName="Table35678910" ref="A2:AH52" totalsRowCount="1" headerRowDxfId="360" dataDxfId="359" tableBorderDxfId="358">
  <autoFilter ref="A2:AH51"/>
  <tableColumns count="34">
    <tableColumn id="1" name="No." totalsRowLabel="Total" dataDxfId="357" totalsRowDxfId="356">
      <calculatedColumnFormula>IF(B3&gt;0,SUM(A2+1),"")</calculatedColumnFormula>
    </tableColumn>
    <tableColumn id="2" name="HAWB" dataDxfId="355" totalsRowDxfId="354"/>
    <tableColumn id="3" name="DATE" dataDxfId="353" totalsRowDxfId="352">
      <calculatedColumnFormula>IF(ISNA(VLOOKUP(B3,HAWB!$A$2:$D$2392,2,FALSE)),"",VLOOKUP(B3,HAWB!$A$2:$D$2392,2,FALSE))</calculatedColumnFormula>
    </tableColumn>
    <tableColumn id="4" name="Net Amount" totalsRowFunction="sum" dataDxfId="351" totalsRowDxfId="350"/>
    <tableColumn id="5" name="DEPT" totalsRowFunction="sum" dataDxfId="349" totalsRowDxfId="348">
      <calculatedColumnFormula>IF(ISNA(VLOOKUP(B3,HAWB!$A$2:$C$2392,3,FALSE)),"",VLOOKUP(B3,HAWB!$A$2:$C$2392,3,FALSE))</calculatedColumnFormula>
    </tableColumn>
    <tableColumn id="6" name="RISSU" totalsRowFunction="sum" dataDxfId="347" totalsRowDxfId="346">
      <calculatedColumnFormula>IF(E3=$F$2,D3,"")</calculatedColumnFormula>
    </tableColumn>
    <tableColumn id="7" name="TSU 643" totalsRowFunction="sum" dataDxfId="345" totalsRowDxfId="344">
      <calculatedColumnFormula>IF(E3=$G$2,D3,"")</calculatedColumnFormula>
    </tableColumn>
    <tableColumn id="8" name="CBG 183" totalsRowFunction="sum" dataDxfId="343" totalsRowDxfId="342">
      <calculatedColumnFormula>IF(E3=$H$2,D3,"")</calculatedColumnFormula>
    </tableColumn>
    <tableColumn id="9" name="SF&amp;S 641" totalsRowFunction="sum" dataDxfId="341" totalsRowDxfId="340">
      <calculatedColumnFormula>IF(E3=$I$2,D3,"")</calculatedColumnFormula>
    </tableColumn>
    <tableColumn id="10" name="TSD 662" totalsRowFunction="sum" dataDxfId="339" totalsRowDxfId="338">
      <calculatedColumnFormula>IF(E3=$J$2,D3,"")</calculatedColumnFormula>
    </tableColumn>
    <tableColumn id="11" name="TBG 642" totalsRowFunction="sum" dataDxfId="337" totalsRowDxfId="336">
      <calculatedColumnFormula>IF(E3=$K$2,D3,"")</calculatedColumnFormula>
    </tableColumn>
    <tableColumn id="12" name="KHR 113" totalsRowFunction="sum" dataDxfId="335" totalsRowDxfId="334">
      <calculatedColumnFormula>IF(E3=$L$2,D3,"")</calculatedColumnFormula>
    </tableColumn>
    <tableColumn id="13" name="KCC 119" totalsRowFunction="sum" dataDxfId="333" totalsRowDxfId="332">
      <calculatedColumnFormula>IF(E3=$M$2,D3,"")</calculatedColumnFormula>
    </tableColumn>
    <tableColumn id="14" name="MBZ 120" totalsRowFunction="sum" dataDxfId="331" totalsRowDxfId="330">
      <calculatedColumnFormula>IF(E3=$N$2,D3,"")</calculatedColumnFormula>
    </tableColumn>
    <tableColumn id="15" name="HFF 115" totalsRowFunction="sum" dataDxfId="329" totalsRowDxfId="328">
      <calculatedColumnFormula>IF(E3=$O$2,D3,"")</calculatedColumnFormula>
    </tableColumn>
    <tableColumn id="16" name="SHATEE 118" totalsRowFunction="sum" dataDxfId="327" totalsRowDxfId="326">
      <calculatedColumnFormula>IF(E3=$P$2,D3,"")</calculatedColumnFormula>
    </tableColumn>
    <tableColumn id="17" name="ANDALUS 125" totalsRowFunction="sum" dataDxfId="325" totalsRowDxfId="324">
      <calculatedColumnFormula>IF(E3=$Q$2,D3,"")</calculatedColumnFormula>
    </tableColumn>
    <tableColumn id="18" name="DAM 112" totalsRowFunction="sum" dataDxfId="323" totalsRowDxfId="322">
      <calculatedColumnFormula>IF(E3=$R$2,D3,"")</calculatedColumnFormula>
    </tableColumn>
    <tableColumn id="19" name="DIM 122" totalsRowFunction="sum" dataDxfId="321" totalsRowDxfId="320">
      <calculatedColumnFormula>IF(E3=$S$2,D3,"")</calculatedColumnFormula>
    </tableColumn>
    <tableColumn id="20" name="QATIF 116" totalsRowFunction="sum" dataDxfId="319" totalsRowDxfId="318">
      <calculatedColumnFormula>IF(E3=$T$2,D3,"")</calculatedColumnFormula>
    </tableColumn>
    <tableColumn id="21" name="JBT 117" totalsRowFunction="sum" dataDxfId="317" totalsRowDxfId="316">
      <calculatedColumnFormula>IF(E3=$U$2,D3,"")</calculatedColumnFormula>
    </tableColumn>
    <tableColumn id="22" name="JBF 196" totalsRowFunction="sum" dataDxfId="315" totalsRowDxfId="314">
      <calculatedColumnFormula>IF(E3=$V$2,D3,"")</calculatedColumnFormula>
    </tableColumn>
    <tableColumn id="23" name="JBY 114" totalsRowFunction="sum" dataDxfId="313" totalsRowDxfId="312">
      <calculatedColumnFormula>IF(E3=$W$2,D3,"")</calculatedColumnFormula>
    </tableColumn>
    <tableColumn id="24" name="RAS 123" totalsRowFunction="sum" dataDxfId="311" totalsRowDxfId="310">
      <calculatedColumnFormula>IF(E3=$X$2,D3,"")</calculatedColumnFormula>
    </tableColumn>
    <tableColumn id="25" name="TS  513" totalsRowFunction="sum" dataDxfId="309" totalsRowDxfId="308">
      <calculatedColumnFormula>IF(E3=$Y$2,D3,"")</calculatedColumnFormula>
    </tableColumn>
    <tableColumn id="26" name="ANDALUS L. 195" totalsRowFunction="sum" dataDxfId="307" totalsRowDxfId="306">
      <calculatedColumnFormula>IF(E3=$Z$2,D3,"")</calculatedColumnFormula>
    </tableColumn>
    <tableColumn id="27" name="ATM BANKING 645" totalsRowFunction="sum" dataDxfId="305" totalsRowDxfId="304">
      <calculatedColumnFormula>IF(E3=$AA$2,D3,"")</calculatedColumnFormula>
    </tableColumn>
    <tableColumn id="28" name="BBU 111" totalsRowFunction="sum" dataDxfId="303" totalsRowDxfId="302">
      <calculatedColumnFormula>IF(E3=$AB$2,D3,"")</calculatedColumnFormula>
    </tableColumn>
    <tableColumn id="29" name="ADMIN 664" totalsRowFunction="sum" dataDxfId="301" totalsRowDxfId="300">
      <calculatedColumnFormula>IF(E3=$AC$2,D3,"")</calculatedColumnFormula>
    </tableColumn>
    <tableColumn id="30" name="CCRM 622" totalsRowFunction="sum" dataDxfId="299" totalsRowDxfId="298">
      <calculatedColumnFormula>IF(E3=$AD$2,D3,"")</calculatedColumnFormula>
    </tableColumn>
    <tableColumn id="31" name="CMT 620" totalsRowFunction="sum" dataDxfId="297" totalsRowDxfId="296">
      <calculatedColumnFormula>IF(E3=$AE$2,D3,"")</calculatedColumnFormula>
    </tableColumn>
    <tableColumn id="32" name="CORP.DESK-DAM 182" totalsRowFunction="sum" dataDxfId="295" totalsRowDxfId="294">
      <calculatedColumnFormula>IF(E3=$AF$2,D3,"")</calculatedColumnFormula>
    </tableColumn>
    <tableColumn id="33" name="CORP.DESK-KHR 620" totalsRowFunction="sum" dataDxfId="293" totalsRowDxfId="292">
      <calculatedColumnFormula>IF(E3=$AG$2,D3,"")</calculatedColumnFormula>
    </tableColumn>
    <tableColumn id="34" name="CRRD 667" totalsRowFunction="sum" dataDxfId="291" totalsRowDxfId="290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0" name="Table3567891011" displayName="Table3567891011" ref="A2:AH52" totalsRowCount="1" headerRowDxfId="289" dataDxfId="288" tableBorderDxfId="287">
  <autoFilter ref="A2:AH51"/>
  <tableColumns count="34">
    <tableColumn id="1" name="No." totalsRowLabel="Total" dataDxfId="286" totalsRowDxfId="285">
      <calculatedColumnFormula>IF(B3&gt;0,SUM(A2+1),"")</calculatedColumnFormula>
    </tableColumn>
    <tableColumn id="2" name="HAWB" dataDxfId="284" totalsRowDxfId="283"/>
    <tableColumn id="3" name="DATE" dataDxfId="282" totalsRowDxfId="281">
      <calculatedColumnFormula>IF(ISNA(VLOOKUP(B3,HAWB!$A$2:$D$2392,2,FALSE)),"",VLOOKUP(B3,HAWB!$A$2:$D$2392,2,FALSE))</calculatedColumnFormula>
    </tableColumn>
    <tableColumn id="4" name="Net Amount" totalsRowFunction="sum" dataDxfId="280" totalsRowDxfId="279"/>
    <tableColumn id="5" name="DEPT" totalsRowFunction="sum" dataDxfId="278" totalsRowDxfId="277">
      <calculatedColumnFormula>IF(ISNA(VLOOKUP(B3,HAWB!$A$2:$C$2392,3,FALSE)),"",VLOOKUP(B3,HAWB!$A$2:$C$2392,3,FALSE))</calculatedColumnFormula>
    </tableColumn>
    <tableColumn id="6" name="RISSU" totalsRowFunction="sum" dataDxfId="276" totalsRowDxfId="275">
      <calculatedColumnFormula>IF(E3=$F$2,D3,"")</calculatedColumnFormula>
    </tableColumn>
    <tableColumn id="7" name="TSU 643" totalsRowFunction="sum" dataDxfId="274" totalsRowDxfId="273">
      <calculatedColumnFormula>IF(E3=$G$2,D3,"")</calculatedColumnFormula>
    </tableColumn>
    <tableColumn id="8" name="CBG 183" totalsRowFunction="sum" dataDxfId="272" totalsRowDxfId="271">
      <calculatedColumnFormula>IF(E3=$H$2,D3,"")</calculatedColumnFormula>
    </tableColumn>
    <tableColumn id="9" name="SF&amp;S 641" totalsRowFunction="sum" dataDxfId="270" totalsRowDxfId="269">
      <calculatedColumnFormula>IF(E3=$I$2,D3,"")</calculatedColumnFormula>
    </tableColumn>
    <tableColumn id="10" name="TSD 662" totalsRowFunction="sum" dataDxfId="268" totalsRowDxfId="267">
      <calculatedColumnFormula>IF(E3=$J$2,D3,"")</calculatedColumnFormula>
    </tableColumn>
    <tableColumn id="11" name="TBG 642" totalsRowFunction="sum" dataDxfId="266" totalsRowDxfId="265">
      <calculatedColumnFormula>IF(E3=$K$2,D3,"")</calculatedColumnFormula>
    </tableColumn>
    <tableColumn id="12" name="KHR 113" totalsRowFunction="sum" dataDxfId="264" totalsRowDxfId="263">
      <calculatedColumnFormula>IF(E3=$L$2,D3,"")</calculatedColumnFormula>
    </tableColumn>
    <tableColumn id="13" name="KCC 119" totalsRowFunction="sum" dataDxfId="262" totalsRowDxfId="261">
      <calculatedColumnFormula>IF(E3=$M$2,D3,"")</calculatedColumnFormula>
    </tableColumn>
    <tableColumn id="14" name="MBZ 120" totalsRowFunction="sum" dataDxfId="260" totalsRowDxfId="259">
      <calculatedColumnFormula>IF(E3=$N$2,D3,"")</calculatedColumnFormula>
    </tableColumn>
    <tableColumn id="15" name="HFF 115" totalsRowFunction="sum" dataDxfId="258" totalsRowDxfId="257">
      <calculatedColumnFormula>IF(E3=$O$2,D3,"")</calculatedColumnFormula>
    </tableColumn>
    <tableColumn id="16" name="SHATEE 118" totalsRowFunction="sum" dataDxfId="256" totalsRowDxfId="255">
      <calculatedColumnFormula>IF(E3=$P$2,D3,"")</calculatedColumnFormula>
    </tableColumn>
    <tableColumn id="17" name="ANDALUS 125" totalsRowFunction="sum" dataDxfId="254" totalsRowDxfId="253">
      <calculatedColumnFormula>IF(E3=$Q$2,D3,"")</calculatedColumnFormula>
    </tableColumn>
    <tableColumn id="18" name="DAM 112" totalsRowFunction="sum" dataDxfId="252" totalsRowDxfId="251">
      <calculatedColumnFormula>IF(E3=$R$2,D3,"")</calculatedColumnFormula>
    </tableColumn>
    <tableColumn id="19" name="DIM 122" totalsRowFunction="sum" dataDxfId="250" totalsRowDxfId="249">
      <calculatedColumnFormula>IF(E3=$S$2,D3,"")</calculatedColumnFormula>
    </tableColumn>
    <tableColumn id="20" name="QATIF 116" totalsRowFunction="sum" dataDxfId="248" totalsRowDxfId="247">
      <calculatedColumnFormula>IF(E3=$T$2,D3,"")</calculatedColumnFormula>
    </tableColumn>
    <tableColumn id="21" name="JBT 117" totalsRowFunction="sum" dataDxfId="246" totalsRowDxfId="245">
      <calculatedColumnFormula>IF(E3=$U$2,D3,"")</calculatedColumnFormula>
    </tableColumn>
    <tableColumn id="22" name="JBF 196" totalsRowFunction="sum" dataDxfId="244" totalsRowDxfId="243">
      <calculatedColumnFormula>IF(E3=$V$2,D3,"")</calculatedColumnFormula>
    </tableColumn>
    <tableColumn id="23" name="JBY 114" totalsRowFunction="sum" dataDxfId="242" totalsRowDxfId="241">
      <calculatedColumnFormula>IF(E3=$W$2,D3,"")</calculatedColumnFormula>
    </tableColumn>
    <tableColumn id="24" name="RAS 123" totalsRowFunction="sum" dataDxfId="240" totalsRowDxfId="239">
      <calculatedColumnFormula>IF(E3=$X$2,D3,"")</calculatedColumnFormula>
    </tableColumn>
    <tableColumn id="25" name="TS  513" totalsRowFunction="sum" dataDxfId="238" totalsRowDxfId="237">
      <calculatedColumnFormula>IF(E3=$Y$2,D3,"")</calculatedColumnFormula>
    </tableColumn>
    <tableColumn id="26" name="ANDALUS L. 195" totalsRowFunction="sum" dataDxfId="236" totalsRowDxfId="235">
      <calculatedColumnFormula>IF(E3=$Z$2,D3,"")</calculatedColumnFormula>
    </tableColumn>
    <tableColumn id="27" name="ATM BANKING 645" totalsRowFunction="sum" dataDxfId="234" totalsRowDxfId="233">
      <calculatedColumnFormula>IF(E3=$AA$2,D3,"")</calculatedColumnFormula>
    </tableColumn>
    <tableColumn id="28" name="BBU 111" totalsRowFunction="sum" dataDxfId="232" totalsRowDxfId="231">
      <calculatedColumnFormula>IF(E3=$AB$2,D3,"")</calculatedColumnFormula>
    </tableColumn>
    <tableColumn id="29" name="ADMIN 664" totalsRowFunction="sum" dataDxfId="230" totalsRowDxfId="229">
      <calculatedColumnFormula>IF(E3=$AC$2,D3,"")</calculatedColumnFormula>
    </tableColumn>
    <tableColumn id="30" name="CCRM 622" totalsRowFunction="sum" dataDxfId="228" totalsRowDxfId="227">
      <calculatedColumnFormula>IF(E3=$AD$2,D3,"")</calculatedColumnFormula>
    </tableColumn>
    <tableColumn id="31" name="CMT 620" totalsRowFunction="sum" dataDxfId="226" totalsRowDxfId="225">
      <calculatedColumnFormula>IF(E3=$AE$2,D3,"")</calculatedColumnFormula>
    </tableColumn>
    <tableColumn id="32" name="CORP.DESK-DAM 182" totalsRowFunction="sum" dataDxfId="224" totalsRowDxfId="223">
      <calculatedColumnFormula>IF(E3=$AF$2,D3,"")</calculatedColumnFormula>
    </tableColumn>
    <tableColumn id="33" name="CORP.DESK-KHR 620" totalsRowFunction="sum" dataDxfId="222" totalsRowDxfId="221">
      <calculatedColumnFormula>IF(E3=$AG$2,D3,"")</calculatedColumnFormula>
    </tableColumn>
    <tableColumn id="34" name="CRRD 667" totalsRowFunction="sum" dataDxfId="220" totalsRowDxfId="219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1" name="Table356789101112" displayName="Table356789101112" ref="A2:AH52" totalsRowCount="1" headerRowDxfId="218" dataDxfId="217" tableBorderDxfId="216">
  <autoFilter ref="A2:AH51"/>
  <tableColumns count="34">
    <tableColumn id="1" name="No." totalsRowLabel="Total" dataDxfId="215" totalsRowDxfId="214">
      <calculatedColumnFormula>IF(B3&gt;0,SUM(A2+1),"")</calculatedColumnFormula>
    </tableColumn>
    <tableColumn id="2" name="HAWB" dataDxfId="213" totalsRowDxfId="212"/>
    <tableColumn id="3" name="DATE" dataDxfId="211" totalsRowDxfId="210">
      <calculatedColumnFormula>IF(ISNA(VLOOKUP(B3,HAWB!$A$2:$D$2392,2,FALSE)),"",VLOOKUP(B3,HAWB!$A$2:$D$2392,2,FALSE))</calculatedColumnFormula>
    </tableColumn>
    <tableColumn id="4" name="Net Amount" totalsRowFunction="sum" dataDxfId="209" totalsRowDxfId="208"/>
    <tableColumn id="5" name="DEPT" totalsRowFunction="sum" dataDxfId="207" totalsRowDxfId="206">
      <calculatedColumnFormula>IF(ISNA(VLOOKUP(B3,HAWB!$A$2:$C$2392,3,FALSE)),"",VLOOKUP(B3,HAWB!$A$2:$C$2392,3,FALSE))</calculatedColumnFormula>
    </tableColumn>
    <tableColumn id="6" name="RISSU" totalsRowFunction="sum" dataDxfId="205" totalsRowDxfId="204">
      <calculatedColumnFormula>IF(E3=$F$2,D3,"")</calculatedColumnFormula>
    </tableColumn>
    <tableColumn id="7" name="TSU 643" totalsRowFunction="sum" dataDxfId="203" totalsRowDxfId="202">
      <calculatedColumnFormula>IF(E3=$G$2,D3,"")</calculatedColumnFormula>
    </tableColumn>
    <tableColumn id="8" name="CBG 183" totalsRowFunction="sum" dataDxfId="201" totalsRowDxfId="200">
      <calculatedColumnFormula>IF(E3=$H$2,D3,"")</calculatedColumnFormula>
    </tableColumn>
    <tableColumn id="9" name="SF&amp;S 641" totalsRowFunction="sum" dataDxfId="199" totalsRowDxfId="198">
      <calculatedColumnFormula>IF(E3=$I$2,D3,"")</calculatedColumnFormula>
    </tableColumn>
    <tableColumn id="10" name="TSD 662" totalsRowFunction="sum" dataDxfId="197" totalsRowDxfId="196">
      <calculatedColumnFormula>IF(E3=$J$2,D3,"")</calculatedColumnFormula>
    </tableColumn>
    <tableColumn id="11" name="TBG 642" totalsRowFunction="sum" dataDxfId="195" totalsRowDxfId="194">
      <calculatedColumnFormula>IF(E3=$K$2,D3,"")</calculatedColumnFormula>
    </tableColumn>
    <tableColumn id="12" name="KHR 113" totalsRowFunction="sum" dataDxfId="193" totalsRowDxfId="192">
      <calculatedColumnFormula>IF(E3=$L$2,D3,"")</calculatedColumnFormula>
    </tableColumn>
    <tableColumn id="13" name="KCC 119" totalsRowFunction="sum" dataDxfId="191" totalsRowDxfId="190">
      <calculatedColumnFormula>IF(E3=$M$2,D3,"")</calculatedColumnFormula>
    </tableColumn>
    <tableColumn id="14" name="MBZ 120" totalsRowFunction="sum" dataDxfId="189" totalsRowDxfId="188">
      <calculatedColumnFormula>IF(E3=$N$2,D3,"")</calculatedColumnFormula>
    </tableColumn>
    <tableColumn id="15" name="HFF 115" totalsRowFunction="sum" dataDxfId="187" totalsRowDxfId="186">
      <calculatedColumnFormula>IF(E3=$O$2,D3,"")</calculatedColumnFormula>
    </tableColumn>
    <tableColumn id="16" name="SHATEE 118" totalsRowFunction="sum" dataDxfId="185" totalsRowDxfId="184">
      <calculatedColumnFormula>IF(E3=$P$2,D3,"")</calculatedColumnFormula>
    </tableColumn>
    <tableColumn id="17" name="ANDALUS 125" totalsRowFunction="sum" dataDxfId="183" totalsRowDxfId="182">
      <calculatedColumnFormula>IF(E3=$Q$2,D3,"")</calculatedColumnFormula>
    </tableColumn>
    <tableColumn id="18" name="DAM 112" totalsRowFunction="sum" dataDxfId="181" totalsRowDxfId="180">
      <calculatedColumnFormula>IF(E3=$R$2,D3,"")</calculatedColumnFormula>
    </tableColumn>
    <tableColumn id="19" name="DIM 122" totalsRowFunction="sum" dataDxfId="179" totalsRowDxfId="178">
      <calculatedColumnFormula>IF(E3=$S$2,D3,"")</calculatedColumnFormula>
    </tableColumn>
    <tableColumn id="20" name="QATIF 116" totalsRowFunction="sum" dataDxfId="177" totalsRowDxfId="176">
      <calculatedColumnFormula>IF(E3=$T$2,D3,"")</calculatedColumnFormula>
    </tableColumn>
    <tableColumn id="21" name="JBT 117" totalsRowFunction="sum" dataDxfId="175" totalsRowDxfId="174">
      <calculatedColumnFormula>IF(E3=$U$2,D3,"")</calculatedColumnFormula>
    </tableColumn>
    <tableColumn id="22" name="JBF 196" totalsRowFunction="sum" dataDxfId="173" totalsRowDxfId="172">
      <calculatedColumnFormula>IF(E3=$V$2,D3,"")</calculatedColumnFormula>
    </tableColumn>
    <tableColumn id="23" name="JBY 114" totalsRowFunction="sum" dataDxfId="171" totalsRowDxfId="170">
      <calculatedColumnFormula>IF(E3=$W$2,D3,"")</calculatedColumnFormula>
    </tableColumn>
    <tableColumn id="24" name="RAS 123" totalsRowFunction="sum" dataDxfId="169" totalsRowDxfId="168">
      <calculatedColumnFormula>IF(E3=$X$2,D3,"")</calculatedColumnFormula>
    </tableColumn>
    <tableColumn id="25" name="TS  513" totalsRowFunction="sum" dataDxfId="167" totalsRowDxfId="166">
      <calculatedColumnFormula>IF(E3=$Y$2,D3,"")</calculatedColumnFormula>
    </tableColumn>
    <tableColumn id="26" name="ANDALUS L. 195" totalsRowFunction="sum" dataDxfId="165" totalsRowDxfId="164">
      <calculatedColumnFormula>IF(E3=$Z$2,D3,"")</calculatedColumnFormula>
    </tableColumn>
    <tableColumn id="27" name="ATM BANKING 645" totalsRowFunction="sum" dataDxfId="163" totalsRowDxfId="162">
      <calculatedColumnFormula>IF(E3=$AA$2,D3,"")</calculatedColumnFormula>
    </tableColumn>
    <tableColumn id="28" name="BBU 111" totalsRowFunction="sum" dataDxfId="161" totalsRowDxfId="160">
      <calculatedColumnFormula>IF(E3=$AB$2,D3,"")</calculatedColumnFormula>
    </tableColumn>
    <tableColumn id="29" name="ADMIN 664" totalsRowFunction="sum" dataDxfId="159" totalsRowDxfId="158">
      <calculatedColumnFormula>IF(E3=$AC$2,D3,"")</calculatedColumnFormula>
    </tableColumn>
    <tableColumn id="30" name="CCRM 622" totalsRowFunction="sum" dataDxfId="157" totalsRowDxfId="156">
      <calculatedColumnFormula>IF(E3=$AD$2,D3,"")</calculatedColumnFormula>
    </tableColumn>
    <tableColumn id="31" name="CMT 620" totalsRowFunction="sum" dataDxfId="155" totalsRowDxfId="154">
      <calculatedColumnFormula>IF(E3=$AE$2,D3,"")</calculatedColumnFormula>
    </tableColumn>
    <tableColumn id="32" name="CORP.DESK-DAM 182" totalsRowFunction="sum" dataDxfId="153" totalsRowDxfId="152">
      <calculatedColumnFormula>IF(E3=$AF$2,D3,"")</calculatedColumnFormula>
    </tableColumn>
    <tableColumn id="33" name="CORP.DESK-KHR 620" totalsRowFunction="sum" dataDxfId="151" totalsRowDxfId="150">
      <calculatedColumnFormula>IF(E3=$AG$2,D3,"")</calculatedColumnFormula>
    </tableColumn>
    <tableColumn id="34" name="CRRD 667" totalsRowFunction="sum" dataDxfId="149" totalsRowDxfId="148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2" name="Table35678910111213" displayName="Table35678910111213" ref="A2:AH52" totalsRowCount="1" headerRowDxfId="147" dataDxfId="146" tableBorderDxfId="145">
  <autoFilter ref="A2:AH51"/>
  <tableColumns count="34">
    <tableColumn id="1" name="No." totalsRowLabel="Total" dataDxfId="144" totalsRowDxfId="143">
      <calculatedColumnFormula>IF(B3&gt;0,SUM(A2+1),"")</calculatedColumnFormula>
    </tableColumn>
    <tableColumn id="2" name="HAWB" dataDxfId="142" totalsRowDxfId="141"/>
    <tableColumn id="3" name="DATE" dataDxfId="140" totalsRowDxfId="139">
      <calculatedColumnFormula>IF(ISNA(VLOOKUP(B3,HAWB!$A$2:$D$2392,2,FALSE)),"",VLOOKUP(B3,HAWB!$A$2:$D$2392,2,FALSE))</calculatedColumnFormula>
    </tableColumn>
    <tableColumn id="4" name="Net Amount" totalsRowFunction="sum" dataDxfId="138" totalsRowDxfId="137"/>
    <tableColumn id="5" name="DEPT" totalsRowFunction="sum" dataDxfId="136" totalsRowDxfId="135">
      <calculatedColumnFormula>IF(ISNA(VLOOKUP(B3,HAWB!$A$2:$C$2392,3,FALSE)),"",VLOOKUP(B3,HAWB!$A$2:$C$2392,3,FALSE))</calculatedColumnFormula>
    </tableColumn>
    <tableColumn id="6" name="RISSU" totalsRowFunction="sum" dataDxfId="134" totalsRowDxfId="133">
      <calculatedColumnFormula>IF(E3=$F$2,D3,"")</calculatedColumnFormula>
    </tableColumn>
    <tableColumn id="7" name="TSU 643" totalsRowFunction="sum" dataDxfId="132" totalsRowDxfId="131">
      <calculatedColumnFormula>IF(E3=$G$2,D3,"")</calculatedColumnFormula>
    </tableColumn>
    <tableColumn id="8" name="CBG 183" totalsRowFunction="sum" dataDxfId="130" totalsRowDxfId="129">
      <calculatedColumnFormula>IF(E3=$H$2,D3,"")</calculatedColumnFormula>
    </tableColumn>
    <tableColumn id="9" name="SF&amp;S 641" totalsRowFunction="sum" dataDxfId="128" totalsRowDxfId="127">
      <calculatedColumnFormula>IF(E3=$I$2,D3,"")</calculatedColumnFormula>
    </tableColumn>
    <tableColumn id="10" name="TSD 662" totalsRowFunction="sum" dataDxfId="126" totalsRowDxfId="125">
      <calculatedColumnFormula>IF(E3=$J$2,D3,"")</calculatedColumnFormula>
    </tableColumn>
    <tableColumn id="11" name="TBG 642" totalsRowFunction="sum" dataDxfId="124" totalsRowDxfId="123">
      <calculatedColumnFormula>IF(E3=$K$2,D3,"")</calculatedColumnFormula>
    </tableColumn>
    <tableColumn id="12" name="KHR 113" totalsRowFunction="sum" dataDxfId="122" totalsRowDxfId="121">
      <calculatedColumnFormula>IF(E3=$L$2,D3,"")</calculatedColumnFormula>
    </tableColumn>
    <tableColumn id="13" name="KCC 119" totalsRowFunction="sum" dataDxfId="120" totalsRowDxfId="119">
      <calculatedColumnFormula>IF(E3=$M$2,D3,"")</calculatedColumnFormula>
    </tableColumn>
    <tableColumn id="14" name="MBZ 120" totalsRowFunction="sum" dataDxfId="118" totalsRowDxfId="117">
      <calculatedColumnFormula>IF(E3=$N$2,D3,"")</calculatedColumnFormula>
    </tableColumn>
    <tableColumn id="15" name="HFF 115" totalsRowFunction="sum" dataDxfId="116" totalsRowDxfId="115">
      <calculatedColumnFormula>IF(E3=$O$2,D3,"")</calculatedColumnFormula>
    </tableColumn>
    <tableColumn id="16" name="SHATEE 118" totalsRowFunction="sum" dataDxfId="114" totalsRowDxfId="113">
      <calculatedColumnFormula>IF(E3=$P$2,D3,"")</calculatedColumnFormula>
    </tableColumn>
    <tableColumn id="17" name="ANDALUS 125" totalsRowFunction="sum" dataDxfId="112" totalsRowDxfId="111">
      <calculatedColumnFormula>IF(E3=$Q$2,D3,"")</calculatedColumnFormula>
    </tableColumn>
    <tableColumn id="18" name="DAM 112" totalsRowFunction="sum" dataDxfId="110" totalsRowDxfId="109">
      <calculatedColumnFormula>IF(E3=$R$2,D3,"")</calculatedColumnFormula>
    </tableColumn>
    <tableColumn id="19" name="DIM 122" totalsRowFunction="sum" dataDxfId="108" totalsRowDxfId="107">
      <calculatedColumnFormula>IF(E3=$S$2,D3,"")</calculatedColumnFormula>
    </tableColumn>
    <tableColumn id="20" name="QATIF 116" totalsRowFunction="sum" dataDxfId="106" totalsRowDxfId="105">
      <calculatedColumnFormula>IF(E3=$T$2,D3,"")</calculatedColumnFormula>
    </tableColumn>
    <tableColumn id="21" name="JBT 117" totalsRowFunction="sum" dataDxfId="104" totalsRowDxfId="103">
      <calculatedColumnFormula>IF(E3=$U$2,D3,"")</calculatedColumnFormula>
    </tableColumn>
    <tableColumn id="22" name="JBF 196" totalsRowFunction="sum" dataDxfId="102" totalsRowDxfId="101">
      <calculatedColumnFormula>IF(E3=$V$2,D3,"")</calculatedColumnFormula>
    </tableColumn>
    <tableColumn id="23" name="JBY 114" totalsRowFunction="sum" dataDxfId="100" totalsRowDxfId="99">
      <calculatedColumnFormula>IF(E3=$W$2,D3,"")</calculatedColumnFormula>
    </tableColumn>
    <tableColumn id="24" name="RAS 123" totalsRowFunction="sum" dataDxfId="98" totalsRowDxfId="97">
      <calculatedColumnFormula>IF(E3=$X$2,D3,"")</calculatedColumnFormula>
    </tableColumn>
    <tableColumn id="25" name="TS  513" totalsRowFunction="sum" dataDxfId="96" totalsRowDxfId="95">
      <calculatedColumnFormula>IF(E3=$Y$2,D3,"")</calculatedColumnFormula>
    </tableColumn>
    <tableColumn id="26" name="ANDALUS L. 195" totalsRowFunction="sum" dataDxfId="94" totalsRowDxfId="93">
      <calculatedColumnFormula>IF(E3=$Z$2,D3,"")</calculatedColumnFormula>
    </tableColumn>
    <tableColumn id="27" name="ATM BANKING 645" totalsRowFunction="sum" dataDxfId="92" totalsRowDxfId="91">
      <calculatedColumnFormula>IF(E3=$AA$2,D3,"")</calculatedColumnFormula>
    </tableColumn>
    <tableColumn id="28" name="BBU 111" totalsRowFunction="sum" dataDxfId="90" totalsRowDxfId="89">
      <calculatedColumnFormula>IF(E3=$AB$2,D3,"")</calculatedColumnFormula>
    </tableColumn>
    <tableColumn id="29" name="ADMIN 664" totalsRowFunction="sum" dataDxfId="88" totalsRowDxfId="87">
      <calculatedColumnFormula>IF(E3=$AC$2,D3,"")</calculatedColumnFormula>
    </tableColumn>
    <tableColumn id="30" name="CCRM 622" totalsRowFunction="sum" dataDxfId="86" totalsRowDxfId="85">
      <calculatedColumnFormula>IF(E3=$AD$2,D3,"")</calculatedColumnFormula>
    </tableColumn>
    <tableColumn id="31" name="CMT 620" totalsRowFunction="sum" dataDxfId="84" totalsRowDxfId="83">
      <calculatedColumnFormula>IF(E3=$AE$2,D3,"")</calculatedColumnFormula>
    </tableColumn>
    <tableColumn id="32" name="CORP.DESK-DAM 182" totalsRowFunction="sum" dataDxfId="82" totalsRowDxfId="81">
      <calculatedColumnFormula>IF(E3=$AF$2,D3,"")</calculatedColumnFormula>
    </tableColumn>
    <tableColumn id="33" name="CORP.DESK-KHR 620" totalsRowFunction="sum" dataDxfId="80" totalsRowDxfId="79">
      <calculatedColumnFormula>IF(E3=$AG$2,D3,"")</calculatedColumnFormula>
    </tableColumn>
    <tableColumn id="34" name="CRRD 667" totalsRowFunction="sum" dataDxfId="78" totalsRowDxfId="77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3" name="Table3567891011121314" displayName="Table3567891011121314" ref="A2:AH52" totalsRowCount="1" headerRowDxfId="76" dataDxfId="75" tableBorderDxfId="74">
  <autoFilter ref="A2:AH51"/>
  <tableColumns count="34">
    <tableColumn id="1" name="No." totalsRowLabel="Total" dataDxfId="73" totalsRowDxfId="72">
      <calculatedColumnFormula>IF(B3&gt;0,SUM(A2+1),"")</calculatedColumnFormula>
    </tableColumn>
    <tableColumn id="2" name="HAWB" dataDxfId="71" totalsRowDxfId="70"/>
    <tableColumn id="3" name="DATE" dataDxfId="69" totalsRowDxfId="68">
      <calculatedColumnFormula>IF(ISNA(VLOOKUP(B3,HAWB!$A$2:$D$2392,2,FALSE)),"",VLOOKUP(B3,HAWB!$A$2:$D$2392,2,FALSE))</calculatedColumnFormula>
    </tableColumn>
    <tableColumn id="4" name="Net Amount" totalsRowFunction="sum" dataDxfId="67" totalsRowDxfId="66"/>
    <tableColumn id="5" name="DEPT" totalsRowFunction="sum" dataDxfId="65" totalsRowDxfId="64">
      <calculatedColumnFormula>IF(ISNA(VLOOKUP(B3,HAWB!$A$2:$C$2392,3,FALSE)),"",VLOOKUP(B3,HAWB!$A$2:$C$2392,3,FALSE))</calculatedColumnFormula>
    </tableColumn>
    <tableColumn id="6" name="RISSU" totalsRowFunction="sum" dataDxfId="63" totalsRowDxfId="62">
      <calculatedColumnFormula>IF(E3=$F$2,D3,"")</calculatedColumnFormula>
    </tableColumn>
    <tableColumn id="7" name="TSU 643" totalsRowFunction="sum" dataDxfId="61" totalsRowDxfId="60">
      <calculatedColumnFormula>IF(E3=$G$2,D3,"")</calculatedColumnFormula>
    </tableColumn>
    <tableColumn id="8" name="CBG 183" totalsRowFunction="sum" dataDxfId="59" totalsRowDxfId="58">
      <calculatedColumnFormula>IF(E3=$H$2,D3,"")</calculatedColumnFormula>
    </tableColumn>
    <tableColumn id="9" name="SF&amp;S 641" totalsRowFunction="sum" dataDxfId="57" totalsRowDxfId="56">
      <calculatedColumnFormula>IF(E3=$I$2,D3,"")</calculatedColumnFormula>
    </tableColumn>
    <tableColumn id="10" name="TSD 662" totalsRowFunction="sum" dataDxfId="55" totalsRowDxfId="54">
      <calculatedColumnFormula>IF(E3=$J$2,D3,"")</calculatedColumnFormula>
    </tableColumn>
    <tableColumn id="11" name="TBG 642" totalsRowFunction="sum" dataDxfId="53" totalsRowDxfId="52">
      <calculatedColumnFormula>IF(E3=$K$2,D3,"")</calculatedColumnFormula>
    </tableColumn>
    <tableColumn id="12" name="KHR 113" totalsRowFunction="sum" dataDxfId="51" totalsRowDxfId="50">
      <calculatedColumnFormula>IF(E3=$L$2,D3,"")</calculatedColumnFormula>
    </tableColumn>
    <tableColumn id="13" name="KCC 119" totalsRowFunction="sum" dataDxfId="49" totalsRowDxfId="48">
      <calculatedColumnFormula>IF(E3=$M$2,D3,"")</calculatedColumnFormula>
    </tableColumn>
    <tableColumn id="14" name="MBZ 120" totalsRowFunction="sum" dataDxfId="47" totalsRowDxfId="46">
      <calculatedColumnFormula>IF(E3=$N$2,D3,"")</calculatedColumnFormula>
    </tableColumn>
    <tableColumn id="15" name="HFF 115" totalsRowFunction="sum" dataDxfId="45" totalsRowDxfId="44">
      <calculatedColumnFormula>IF(E3=$O$2,D3,"")</calculatedColumnFormula>
    </tableColumn>
    <tableColumn id="16" name="SHATEE 118" totalsRowFunction="sum" dataDxfId="43" totalsRowDxfId="42">
      <calculatedColumnFormula>IF(E3=$P$2,D3,"")</calculatedColumnFormula>
    </tableColumn>
    <tableColumn id="17" name="ANDALUS 125" totalsRowFunction="sum" dataDxfId="41" totalsRowDxfId="40">
      <calculatedColumnFormula>IF(E3=$Q$2,D3,"")</calculatedColumnFormula>
    </tableColumn>
    <tableColumn id="18" name="DAM 112" totalsRowFunction="sum" dataDxfId="39" totalsRowDxfId="38">
      <calculatedColumnFormula>IF(E3=$R$2,D3,"")</calculatedColumnFormula>
    </tableColumn>
    <tableColumn id="19" name="DIM 122" totalsRowFunction="sum" dataDxfId="37" totalsRowDxfId="36">
      <calculatedColumnFormula>IF(E3=$S$2,D3,"")</calculatedColumnFormula>
    </tableColumn>
    <tableColumn id="20" name="QATIF 116" totalsRowFunction="sum" dataDxfId="35" totalsRowDxfId="34">
      <calculatedColumnFormula>IF(E3=$T$2,D3,"")</calculatedColumnFormula>
    </tableColumn>
    <tableColumn id="21" name="JBT 117" totalsRowFunction="sum" dataDxfId="33" totalsRowDxfId="32">
      <calculatedColumnFormula>IF(E3=$U$2,D3,"")</calculatedColumnFormula>
    </tableColumn>
    <tableColumn id="22" name="JBF 196" totalsRowFunction="sum" dataDxfId="31" totalsRowDxfId="30">
      <calculatedColumnFormula>IF(E3=$V$2,D3,"")</calculatedColumnFormula>
    </tableColumn>
    <tableColumn id="23" name="JBY 114" totalsRowFunction="sum" dataDxfId="29" totalsRowDxfId="28">
      <calculatedColumnFormula>IF(E3=$W$2,D3,"")</calculatedColumnFormula>
    </tableColumn>
    <tableColumn id="24" name="RAS 123" totalsRowFunction="sum" dataDxfId="27" totalsRowDxfId="26">
      <calculatedColumnFormula>IF(E3=$X$2,D3,"")</calculatedColumnFormula>
    </tableColumn>
    <tableColumn id="25" name="TS  513" totalsRowFunction="sum" dataDxfId="25" totalsRowDxfId="24">
      <calculatedColumnFormula>IF(E3=$Y$2,D3,"")</calculatedColumnFormula>
    </tableColumn>
    <tableColumn id="26" name="ANDALUS L. 195" totalsRowFunction="sum" dataDxfId="23" totalsRowDxfId="22">
      <calculatedColumnFormula>IF(E3=$Z$2,D3,"")</calculatedColumnFormula>
    </tableColumn>
    <tableColumn id="27" name="ATM BANKING 645" totalsRowFunction="sum" dataDxfId="21" totalsRowDxfId="20">
      <calculatedColumnFormula>IF(E3=$AA$2,D3,"")</calculatedColumnFormula>
    </tableColumn>
    <tableColumn id="28" name="BBU 111" totalsRowFunction="sum" dataDxfId="19" totalsRowDxfId="18">
      <calculatedColumnFormula>IF(E3=$AB$2,D3,"")</calculatedColumnFormula>
    </tableColumn>
    <tableColumn id="29" name="ADMIN 664" totalsRowFunction="sum" dataDxfId="17" totalsRowDxfId="16">
      <calculatedColumnFormula>IF(E3=$AC$2,D3,"")</calculatedColumnFormula>
    </tableColumn>
    <tableColumn id="30" name="CCRM 622" totalsRowFunction="sum" dataDxfId="15" totalsRowDxfId="14">
      <calculatedColumnFormula>IF(E3=$AD$2,D3,"")</calculatedColumnFormula>
    </tableColumn>
    <tableColumn id="31" name="CMT 620" totalsRowFunction="sum" dataDxfId="13" totalsRowDxfId="12">
      <calculatedColumnFormula>IF(E3=$AE$2,D3,"")</calculatedColumnFormula>
    </tableColumn>
    <tableColumn id="32" name="CORP.DESK-DAM 182" totalsRowFunction="sum" dataDxfId="11" totalsRowDxfId="10">
      <calculatedColumnFormula>IF(E3=$AF$2,D3,"")</calculatedColumnFormula>
    </tableColumn>
    <tableColumn id="33" name="CORP.DESK-KHR 620" totalsRowFunction="sum" dataDxfId="9" totalsRowDxfId="8">
      <calculatedColumnFormula>IF(E3=$AG$2,D3,"")</calculatedColumnFormula>
    </tableColumn>
    <tableColumn id="34" name="CRRD 667" totalsRowFunction="sum" dataDxfId="7" totalsRowDxfId="6">
      <calculatedColumnFormula>IF(E3=$AH$2,D3,"")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18"/>
  <sheetViews>
    <sheetView workbookViewId="0">
      <selection activeCell="A7" sqref="A7"/>
    </sheetView>
  </sheetViews>
  <sheetFormatPr defaultRowHeight="15"/>
  <cols>
    <col min="1" max="1" width="26.7109375" bestFit="1" customWidth="1"/>
    <col min="2" max="2" width="48.140625" customWidth="1"/>
    <col min="3" max="3" width="19" customWidth="1"/>
  </cols>
  <sheetData>
    <row r="2" spans="1:3">
      <c r="A2" s="12" t="s">
        <v>8</v>
      </c>
      <c r="B2" s="12" t="s">
        <v>8</v>
      </c>
      <c r="C2" s="12" t="s">
        <v>9</v>
      </c>
    </row>
    <row r="3" spans="1:3">
      <c r="A3" s="39" t="s">
        <v>7</v>
      </c>
      <c r="B3" s="39" t="s">
        <v>7</v>
      </c>
      <c r="C3" s="39"/>
    </row>
    <row r="4" spans="1:3">
      <c r="A4" s="39" t="s">
        <v>14</v>
      </c>
      <c r="B4" s="39" t="s">
        <v>14</v>
      </c>
      <c r="C4" s="39"/>
    </row>
    <row r="5" spans="1:3">
      <c r="A5" s="39" t="s">
        <v>12</v>
      </c>
      <c r="B5" s="39" t="s">
        <v>42</v>
      </c>
      <c r="C5" s="39" t="s">
        <v>49</v>
      </c>
    </row>
    <row r="6" spans="1:3">
      <c r="A6" s="39" t="s">
        <v>4</v>
      </c>
      <c r="B6" s="39" t="s">
        <v>43</v>
      </c>
      <c r="C6" s="39" t="s">
        <v>50</v>
      </c>
    </row>
    <row r="7" spans="1:3">
      <c r="A7" s="39" t="s">
        <v>10</v>
      </c>
      <c r="B7" s="39" t="s">
        <v>16</v>
      </c>
      <c r="C7" s="39" t="s">
        <v>51</v>
      </c>
    </row>
    <row r="8" spans="1:3">
      <c r="A8" s="39" t="s">
        <v>11</v>
      </c>
      <c r="B8" s="39" t="s">
        <v>17</v>
      </c>
      <c r="C8" s="39" t="s">
        <v>52</v>
      </c>
    </row>
    <row r="9" spans="1:3">
      <c r="A9" s="39" t="s">
        <v>13</v>
      </c>
      <c r="B9" s="39" t="s">
        <v>44</v>
      </c>
      <c r="C9" s="39" t="s">
        <v>53</v>
      </c>
    </row>
    <row r="10" spans="1:3">
      <c r="A10" s="39" t="s">
        <v>3</v>
      </c>
      <c r="B10" s="39" t="s">
        <v>34</v>
      </c>
      <c r="C10" s="39" t="s">
        <v>54</v>
      </c>
    </row>
    <row r="11" spans="1:3">
      <c r="A11" s="39"/>
      <c r="B11" s="39"/>
      <c r="C11" s="39"/>
    </row>
    <row r="12" spans="1:3">
      <c r="A12" s="39"/>
      <c r="B12" s="39"/>
      <c r="C12" s="39"/>
    </row>
    <row r="13" spans="1:3">
      <c r="A13" s="39"/>
      <c r="B13" s="39"/>
      <c r="C13" s="39"/>
    </row>
    <row r="14" spans="1:3">
      <c r="A14" s="39"/>
      <c r="B14" s="39"/>
      <c r="C14" s="39"/>
    </row>
    <row r="15" spans="1:3">
      <c r="A15" s="39"/>
      <c r="B15" s="39"/>
      <c r="C15" s="39"/>
    </row>
    <row r="16" spans="1:3">
      <c r="A16" s="39"/>
      <c r="B16" s="39"/>
      <c r="C16" s="39"/>
    </row>
    <row r="17" spans="1:3">
      <c r="A17" s="39"/>
      <c r="B17" s="39"/>
      <c r="C17" s="39"/>
    </row>
    <row r="18" spans="1:3">
      <c r="A18" s="39"/>
      <c r="B18" s="39"/>
      <c r="C18" s="39"/>
    </row>
  </sheetData>
  <sortState ref="A4:C50">
    <sortCondition ref="A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D392"/>
  <sheetViews>
    <sheetView zoomScaleNormal="100" workbookViewId="0">
      <selection activeCell="B23" sqref="B23"/>
    </sheetView>
  </sheetViews>
  <sheetFormatPr defaultColWidth="9.140625" defaultRowHeight="15"/>
  <cols>
    <col min="1" max="1" width="19.5703125" style="2" customWidth="1"/>
    <col min="2" max="2" width="13.28515625" style="2" customWidth="1"/>
    <col min="3" max="3" width="33.85546875" style="2" hidden="1" customWidth="1"/>
    <col min="4" max="4" width="22.28515625" style="2" bestFit="1" customWidth="1"/>
    <col min="5" max="16384" width="9.140625" style="1"/>
  </cols>
  <sheetData>
    <row r="1" spans="1:4" ht="24.95" customHeight="1">
      <c r="A1" s="15" t="s">
        <v>2</v>
      </c>
      <c r="B1" s="16" t="s">
        <v>0</v>
      </c>
      <c r="C1" s="17" t="s">
        <v>48</v>
      </c>
      <c r="D1" s="17" t="s">
        <v>1</v>
      </c>
    </row>
    <row r="2" spans="1:4" ht="19.899999999999999" customHeight="1">
      <c r="A2" s="13">
        <v>8005905412</v>
      </c>
      <c r="B2" s="3">
        <v>42460</v>
      </c>
      <c r="C2" s="34" t="str">
        <f>VLOOKUP(Table1[[#This Row],[DEPT./BRANCH]],Sheet1!$A$3:$B$144,2,FALSE)</f>
        <v>RISSU</v>
      </c>
      <c r="D2" s="14" t="s">
        <v>14</v>
      </c>
    </row>
    <row r="3" spans="1:4" ht="19.899999999999999" customHeight="1">
      <c r="A3" s="13">
        <v>8005907361</v>
      </c>
      <c r="B3" s="3">
        <v>42460</v>
      </c>
      <c r="C3" s="34" t="str">
        <f>VLOOKUP(Table1[[#This Row],[DEPT./BRANCH]],Sheet1!$A$3:$B$144,2,FALSE)</f>
        <v>RISSU</v>
      </c>
      <c r="D3" s="14" t="s">
        <v>14</v>
      </c>
    </row>
    <row r="4" spans="1:4" ht="19.899999999999999" customHeight="1">
      <c r="A4" s="13">
        <v>8005909785</v>
      </c>
      <c r="B4" s="3">
        <v>42460</v>
      </c>
      <c r="C4" s="34" t="str">
        <f>VLOOKUP(Table1[[#This Row],[DEPT./BRANCH]],Sheet1!$A$3:$B$144,2,FALSE)</f>
        <v>RISSU</v>
      </c>
      <c r="D4" s="14" t="s">
        <v>14</v>
      </c>
    </row>
    <row r="5" spans="1:4" ht="19.899999999999999" customHeight="1">
      <c r="A5" s="13">
        <v>8733635083</v>
      </c>
      <c r="B5" s="3">
        <v>42456</v>
      </c>
      <c r="C5" s="34" t="str">
        <f>VLOOKUP(Table1[[#This Row],[DEPT./BRANCH]],Sheet1!$A$3:$B$144,2,FALSE)</f>
        <v>TSU 643</v>
      </c>
      <c r="D5" s="14" t="s">
        <v>3</v>
      </c>
    </row>
    <row r="6" spans="1:4" ht="19.899999999999999" customHeight="1">
      <c r="A6" s="13">
        <v>7979131786</v>
      </c>
      <c r="B6" s="3">
        <v>42459</v>
      </c>
      <c r="C6" s="34" t="str">
        <f>VLOOKUP(Table1[[#This Row],[DEPT./BRANCH]],Sheet1!$A$3:$B$144,2,FALSE)</f>
        <v>TSU 643</v>
      </c>
      <c r="D6" s="14" t="s">
        <v>3</v>
      </c>
    </row>
    <row r="7" spans="1:4" ht="19.899999999999999" customHeight="1">
      <c r="A7" s="13">
        <v>7979139394</v>
      </c>
      <c r="B7" s="3">
        <v>42459</v>
      </c>
      <c r="C7" s="34" t="str">
        <f>VLOOKUP(Table1[[#This Row],[DEPT./BRANCH]],Sheet1!$A$3:$B$144,2,FALSE)</f>
        <v>TSU 643</v>
      </c>
      <c r="D7" s="14" t="s">
        <v>3</v>
      </c>
    </row>
    <row r="8" spans="1:4" ht="19.899999999999999" customHeight="1">
      <c r="A8" s="13">
        <v>7979167582</v>
      </c>
      <c r="B8" s="3">
        <v>42459</v>
      </c>
      <c r="C8" s="34" t="str">
        <f>VLOOKUP(Table1[[#This Row],[DEPT./BRANCH]],Sheet1!$A$3:$B$144,2,FALSE)</f>
        <v>TSU 643</v>
      </c>
      <c r="D8" s="14" t="s">
        <v>3</v>
      </c>
    </row>
    <row r="9" spans="1:4" ht="19.899999999999999" customHeight="1">
      <c r="A9" s="13">
        <v>2261315674</v>
      </c>
      <c r="B9" s="3">
        <v>42459</v>
      </c>
      <c r="C9" s="34" t="str">
        <f>VLOOKUP(Table1[[#This Row],[DEPT./BRANCH]],Sheet1!$A$3:$B$144,2,FALSE)</f>
        <v>TSU 643</v>
      </c>
      <c r="D9" s="14" t="s">
        <v>3</v>
      </c>
    </row>
    <row r="10" spans="1:4" ht="19.899999999999999" customHeight="1">
      <c r="A10" s="13">
        <v>1919962376</v>
      </c>
      <c r="B10" s="3">
        <v>42459</v>
      </c>
      <c r="C10" s="34" t="str">
        <f>VLOOKUP(Table1[[#This Row],[DEPT./BRANCH]],Sheet1!$A$3:$B$144,2,FALSE)</f>
        <v>TSU 643</v>
      </c>
      <c r="D10" s="14" t="s">
        <v>3</v>
      </c>
    </row>
    <row r="11" spans="1:4" ht="19.899999999999999" customHeight="1">
      <c r="A11" s="18">
        <v>1920019161</v>
      </c>
      <c r="B11" s="19">
        <v>42460</v>
      </c>
      <c r="C11" s="34" t="str">
        <f>VLOOKUP(Table1[[#This Row],[DEPT./BRANCH]],Sheet1!$A$3:$B$144,2,FALSE)</f>
        <v>TSU 643</v>
      </c>
      <c r="D11" s="14" t="s">
        <v>3</v>
      </c>
    </row>
    <row r="12" spans="1:4" ht="19.899999999999999" customHeight="1">
      <c r="A12" s="18">
        <v>2443567630</v>
      </c>
      <c r="B12" s="19">
        <v>42460</v>
      </c>
      <c r="C12" s="34" t="str">
        <f>VLOOKUP(Table1[[#This Row],[DEPT./BRANCH]],Sheet1!$A$3:$B$144,2,FALSE)</f>
        <v>TSU 643</v>
      </c>
      <c r="D12" s="14" t="s">
        <v>3</v>
      </c>
    </row>
    <row r="13" spans="1:4" ht="19.899999999999999" customHeight="1">
      <c r="A13" s="18">
        <v>2443550141</v>
      </c>
      <c r="B13" s="19">
        <v>42460</v>
      </c>
      <c r="C13" s="34" t="str">
        <f>VLOOKUP(Table1[[#This Row],[DEPT./BRANCH]],Sheet1!$A$3:$B$144,2,FALSE)</f>
        <v>TSU 643</v>
      </c>
      <c r="D13" s="14" t="s">
        <v>3</v>
      </c>
    </row>
    <row r="14" spans="1:4" ht="19.899999999999999" customHeight="1">
      <c r="A14" s="18">
        <v>2443460832</v>
      </c>
      <c r="B14" s="19">
        <v>42460</v>
      </c>
      <c r="C14" s="34" t="str">
        <f>VLOOKUP(Table1[[#This Row],[DEPT./BRANCH]],Sheet1!$A$3:$B$144,2,FALSE)</f>
        <v>TSU 643</v>
      </c>
      <c r="D14" s="14" t="s">
        <v>3</v>
      </c>
    </row>
    <row r="15" spans="1:4" ht="19.899999999999999" customHeight="1">
      <c r="A15" s="18">
        <v>2443627336</v>
      </c>
      <c r="B15" s="19">
        <v>42460</v>
      </c>
      <c r="C15" s="34" t="str">
        <f>VLOOKUP(Table1[[#This Row],[DEPT./BRANCH]],Sheet1!$A$3:$B$144,2,FALSE)</f>
        <v>TSU 643</v>
      </c>
      <c r="D15" s="14" t="s">
        <v>3</v>
      </c>
    </row>
    <row r="16" spans="1:4" ht="19.899999999999999" customHeight="1"/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  <row r="22" ht="19.899999999999999" customHeight="1"/>
    <row r="23" ht="19.899999999999999" customHeight="1"/>
    <row r="24" ht="19.899999999999999" customHeight="1"/>
    <row r="25" ht="19.899999999999999" customHeight="1"/>
    <row r="26" ht="19.899999999999999" customHeight="1"/>
    <row r="27" ht="19.899999999999999" customHeight="1"/>
    <row r="28" ht="19.899999999999999" customHeight="1"/>
    <row r="29" ht="19.899999999999999" customHeight="1"/>
    <row r="30" ht="19.899999999999999" customHeight="1"/>
    <row r="31" ht="19.899999999999999" customHeight="1"/>
    <row r="32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  <row r="109" ht="19.899999999999999" customHeight="1"/>
    <row r="110" ht="19.899999999999999" customHeight="1"/>
    <row r="111" ht="19.899999999999999" customHeight="1"/>
    <row r="112" ht="19.899999999999999" customHeight="1"/>
    <row r="113" ht="19.899999999999999" customHeight="1"/>
    <row r="114" ht="19.899999999999999" customHeight="1"/>
    <row r="115" ht="19.899999999999999" customHeight="1"/>
    <row r="116" ht="19.899999999999999" customHeight="1"/>
    <row r="117" ht="19.899999999999999" customHeight="1"/>
    <row r="118" ht="19.899999999999999" customHeight="1"/>
    <row r="119" ht="19.899999999999999" customHeight="1"/>
    <row r="120" ht="19.899999999999999" customHeight="1"/>
    <row r="121" ht="19.899999999999999" customHeight="1"/>
    <row r="122" ht="19.899999999999999" customHeight="1"/>
    <row r="123" ht="19.899999999999999" customHeight="1"/>
    <row r="124" ht="19.899999999999999" customHeight="1"/>
    <row r="125" ht="19.899999999999999" customHeight="1"/>
    <row r="126" ht="19.899999999999999" customHeight="1"/>
    <row r="127" ht="19.899999999999999" customHeight="1"/>
    <row r="128" ht="19.899999999999999" customHeight="1"/>
    <row r="129" ht="19.899999999999999" customHeight="1"/>
    <row r="130" ht="19.899999999999999" customHeight="1"/>
    <row r="131" ht="19.899999999999999" customHeight="1"/>
    <row r="132" ht="19.899999999999999" customHeight="1"/>
    <row r="133" ht="19.899999999999999" customHeight="1"/>
    <row r="134" ht="19.899999999999999" customHeight="1"/>
    <row r="135" ht="19.899999999999999" customHeight="1"/>
    <row r="136" ht="19.899999999999999" customHeight="1"/>
    <row r="137" ht="19.899999999999999" customHeight="1"/>
    <row r="138" ht="19.899999999999999" customHeight="1"/>
    <row r="139" ht="19.899999999999999" customHeight="1"/>
    <row r="140" ht="19.899999999999999" customHeight="1"/>
    <row r="141" ht="19.899999999999999" customHeight="1"/>
    <row r="142" ht="19.899999999999999" customHeight="1"/>
    <row r="143" ht="19.899999999999999" customHeight="1"/>
    <row r="144" ht="19.899999999999999" customHeight="1"/>
    <row r="145" ht="19.899999999999999" customHeight="1"/>
    <row r="146" ht="19.899999999999999" customHeight="1"/>
    <row r="147" ht="19.899999999999999" customHeight="1"/>
    <row r="148" ht="19.899999999999999" customHeight="1"/>
    <row r="149" ht="19.899999999999999" customHeight="1"/>
    <row r="150" ht="19.899999999999999" customHeight="1"/>
    <row r="151" ht="19.899999999999999" customHeight="1"/>
    <row r="152" ht="19.899999999999999" customHeight="1"/>
    <row r="153" ht="19.899999999999999" customHeight="1"/>
    <row r="154" ht="19.899999999999999" customHeight="1"/>
    <row r="155" ht="19.899999999999999" customHeight="1"/>
    <row r="156" ht="19.899999999999999" customHeight="1"/>
    <row r="157" ht="19.899999999999999" customHeight="1"/>
    <row r="158" ht="19.899999999999999" customHeight="1"/>
    <row r="159" ht="19.899999999999999" customHeight="1"/>
    <row r="160" ht="19.899999999999999" customHeight="1"/>
    <row r="161" ht="19.899999999999999" customHeight="1"/>
    <row r="162" ht="19.899999999999999" customHeight="1"/>
    <row r="163" ht="19.899999999999999" customHeight="1"/>
    <row r="164" ht="19.899999999999999" customHeight="1"/>
    <row r="165" ht="19.899999999999999" customHeight="1"/>
    <row r="166" ht="19.899999999999999" customHeight="1"/>
    <row r="167" ht="19.899999999999999" customHeight="1"/>
    <row r="168" ht="19.899999999999999" customHeight="1"/>
    <row r="169" ht="19.899999999999999" customHeight="1"/>
    <row r="170" ht="19.899999999999999" customHeight="1"/>
    <row r="171" ht="19.899999999999999" customHeight="1"/>
    <row r="172" ht="19.899999999999999" customHeight="1"/>
    <row r="173" ht="19.899999999999999" customHeight="1"/>
    <row r="174" ht="19.899999999999999" customHeight="1"/>
    <row r="175" ht="19.899999999999999" customHeight="1"/>
    <row r="176" ht="19.899999999999999" customHeight="1"/>
    <row r="177" ht="19.899999999999999" customHeight="1"/>
    <row r="178" ht="19.899999999999999" customHeight="1"/>
    <row r="179" ht="19.899999999999999" customHeight="1"/>
    <row r="180" ht="19.899999999999999" customHeight="1"/>
    <row r="181" ht="19.899999999999999" customHeight="1"/>
    <row r="182" ht="19.899999999999999" customHeight="1"/>
    <row r="183" ht="19.899999999999999" customHeight="1"/>
    <row r="184" ht="19.899999999999999" customHeight="1"/>
    <row r="185" ht="19.899999999999999" customHeight="1"/>
    <row r="186" ht="19.899999999999999" customHeight="1"/>
    <row r="187" ht="19.899999999999999" customHeight="1"/>
    <row r="188" ht="19.899999999999999" customHeight="1"/>
    <row r="189" ht="19.899999999999999" customHeight="1"/>
    <row r="190" ht="19.899999999999999" customHeight="1"/>
    <row r="191" ht="19.899999999999999" customHeight="1"/>
    <row r="192" ht="19.899999999999999" customHeight="1"/>
    <row r="193" ht="19.899999999999999" customHeight="1"/>
    <row r="194" ht="19.899999999999999" customHeight="1"/>
    <row r="195" ht="19.899999999999999" customHeight="1"/>
    <row r="196" ht="19.899999999999999" customHeight="1"/>
    <row r="197" ht="19.899999999999999" customHeight="1"/>
    <row r="198" ht="19.899999999999999" customHeight="1"/>
    <row r="199" ht="19.899999999999999" customHeight="1"/>
    <row r="200" ht="19.899999999999999" customHeight="1"/>
    <row r="201" ht="19.899999999999999" customHeight="1"/>
    <row r="202" ht="19.899999999999999" customHeight="1"/>
    <row r="203" ht="19.899999999999999" customHeight="1"/>
    <row r="204" ht="19.899999999999999" customHeight="1"/>
    <row r="205" ht="19.899999999999999" customHeight="1"/>
    <row r="206" ht="19.899999999999999" customHeight="1"/>
    <row r="207" ht="19.899999999999999" customHeight="1"/>
    <row r="208" ht="19.899999999999999" customHeight="1"/>
    <row r="209" ht="19.899999999999999" customHeight="1"/>
    <row r="210" ht="19.899999999999999" customHeight="1"/>
    <row r="211" ht="19.899999999999999" customHeight="1"/>
    <row r="212" ht="19.899999999999999" customHeight="1"/>
    <row r="213" ht="19.899999999999999" customHeight="1"/>
    <row r="214" ht="19.899999999999999" customHeight="1"/>
    <row r="215" ht="19.899999999999999" customHeight="1"/>
    <row r="216" ht="19.899999999999999" customHeight="1"/>
    <row r="217" ht="19.899999999999999" customHeight="1"/>
    <row r="218" ht="19.899999999999999" customHeight="1"/>
    <row r="219" ht="19.899999999999999" customHeight="1"/>
    <row r="220" ht="19.899999999999999" customHeight="1"/>
    <row r="221" ht="19.899999999999999" customHeight="1"/>
    <row r="222" ht="19.899999999999999" customHeight="1"/>
    <row r="223" ht="19.899999999999999" customHeight="1"/>
    <row r="224" ht="19.899999999999999" customHeight="1"/>
    <row r="225" ht="19.899999999999999" customHeight="1"/>
    <row r="226" ht="19.899999999999999" customHeight="1"/>
    <row r="227" ht="19.899999999999999" customHeight="1"/>
    <row r="228" ht="19.899999999999999" customHeight="1"/>
    <row r="229" ht="19.899999999999999" customHeight="1"/>
    <row r="230" ht="19.899999999999999" customHeight="1"/>
    <row r="231" ht="19.899999999999999" customHeight="1"/>
    <row r="232" ht="19.899999999999999" customHeight="1"/>
    <row r="233" ht="19.899999999999999" customHeight="1"/>
    <row r="234" ht="19.899999999999999" customHeight="1"/>
    <row r="235" ht="19.899999999999999" customHeight="1"/>
    <row r="236" ht="19.899999999999999" customHeight="1"/>
    <row r="237" ht="19.899999999999999" customHeight="1"/>
    <row r="238" ht="19.899999999999999" customHeight="1"/>
    <row r="239" ht="19.899999999999999" customHeight="1"/>
    <row r="240" ht="19.899999999999999" customHeight="1"/>
    <row r="241" ht="19.899999999999999" customHeight="1"/>
    <row r="242" ht="19.899999999999999" customHeight="1"/>
    <row r="243" ht="19.899999999999999" customHeight="1"/>
    <row r="244" ht="19.899999999999999" customHeight="1"/>
    <row r="245" ht="19.899999999999999" customHeight="1"/>
    <row r="246" ht="19.899999999999999" customHeight="1"/>
    <row r="247" ht="19.899999999999999" customHeight="1"/>
    <row r="248" ht="19.899999999999999" customHeight="1"/>
    <row r="249" ht="19.899999999999999" customHeight="1"/>
    <row r="250" ht="19.899999999999999" customHeight="1"/>
    <row r="251" ht="19.899999999999999" customHeight="1"/>
    <row r="252" ht="19.899999999999999" customHeight="1"/>
    <row r="253" ht="19.899999999999999" customHeight="1"/>
    <row r="254" ht="19.899999999999999" customHeight="1"/>
    <row r="255" ht="19.899999999999999" customHeight="1"/>
    <row r="256" ht="19.899999999999999" customHeight="1"/>
    <row r="257" ht="19.899999999999999" customHeight="1"/>
    <row r="258" ht="19.899999999999999" customHeight="1"/>
    <row r="259" ht="19.899999999999999" customHeight="1"/>
    <row r="260" ht="19.899999999999999" customHeight="1"/>
    <row r="261" ht="19.899999999999999" customHeight="1"/>
    <row r="262" ht="19.899999999999999" customHeight="1"/>
    <row r="263" ht="19.899999999999999" customHeight="1"/>
    <row r="264" ht="19.899999999999999" customHeight="1"/>
    <row r="265" ht="19.899999999999999" customHeight="1"/>
    <row r="266" ht="19.899999999999999" customHeight="1"/>
    <row r="267" ht="19.899999999999999" customHeight="1"/>
    <row r="268" ht="19.899999999999999" customHeight="1"/>
    <row r="269" ht="19.899999999999999" customHeight="1"/>
    <row r="270" ht="19.899999999999999" customHeight="1"/>
    <row r="271" ht="19.899999999999999" customHeight="1"/>
    <row r="272" ht="19.899999999999999" customHeight="1"/>
    <row r="273" ht="19.899999999999999" customHeight="1"/>
    <row r="274" ht="19.899999999999999" customHeight="1"/>
    <row r="275" ht="19.899999999999999" customHeight="1"/>
    <row r="276" ht="19.899999999999999" customHeight="1"/>
    <row r="277" ht="19.899999999999999" customHeight="1"/>
    <row r="278" ht="19.899999999999999" customHeight="1"/>
    <row r="279" ht="19.899999999999999" customHeight="1"/>
    <row r="280" ht="19.899999999999999" customHeight="1"/>
    <row r="281" ht="19.899999999999999" customHeight="1"/>
    <row r="282" ht="19.899999999999999" customHeight="1"/>
    <row r="283" ht="19.899999999999999" customHeight="1"/>
    <row r="284" ht="19.899999999999999" customHeight="1"/>
    <row r="285" ht="19.899999999999999" customHeight="1"/>
    <row r="286" ht="19.899999999999999" customHeight="1"/>
    <row r="287" ht="19.899999999999999" customHeight="1"/>
    <row r="288" ht="19.899999999999999" customHeight="1"/>
    <row r="289" ht="19.899999999999999" customHeight="1"/>
    <row r="290" ht="19.899999999999999" customHeight="1"/>
    <row r="291" ht="19.899999999999999" customHeight="1"/>
    <row r="292" ht="19.899999999999999" customHeight="1"/>
    <row r="293" ht="19.899999999999999" customHeight="1"/>
    <row r="294" ht="19.899999999999999" customHeight="1"/>
    <row r="295" ht="19.899999999999999" customHeight="1"/>
    <row r="296" ht="19.899999999999999" customHeight="1"/>
    <row r="297" ht="19.899999999999999" customHeight="1"/>
    <row r="298" ht="19.899999999999999" customHeight="1"/>
    <row r="299" ht="19.899999999999999" customHeight="1"/>
    <row r="300" ht="19.899999999999999" customHeight="1"/>
    <row r="301" ht="19.899999999999999" customHeight="1"/>
    <row r="302" ht="19.899999999999999" customHeight="1"/>
    <row r="303" ht="19.899999999999999" customHeight="1"/>
    <row r="304" ht="19.899999999999999" customHeight="1"/>
    <row r="305" ht="19.899999999999999" customHeight="1"/>
    <row r="306" ht="19.899999999999999" customHeight="1"/>
    <row r="307" ht="19.899999999999999" customHeight="1"/>
    <row r="308" ht="19.899999999999999" customHeight="1"/>
    <row r="309" ht="19.899999999999999" customHeight="1"/>
    <row r="310" ht="19.899999999999999" customHeight="1"/>
    <row r="311" ht="19.899999999999999" customHeight="1"/>
    <row r="312" ht="19.899999999999999" customHeight="1"/>
    <row r="313" ht="19.899999999999999" customHeight="1"/>
    <row r="314" ht="19.899999999999999" customHeight="1"/>
    <row r="315" ht="19.899999999999999" customHeight="1"/>
    <row r="316" ht="19.899999999999999" customHeight="1"/>
    <row r="317" ht="19.899999999999999" customHeight="1"/>
    <row r="318" ht="19.899999999999999" customHeight="1"/>
    <row r="319" ht="19.899999999999999" customHeight="1"/>
    <row r="320" ht="19.899999999999999" customHeight="1"/>
    <row r="321" ht="19.899999999999999" customHeight="1"/>
    <row r="322" ht="19.899999999999999" customHeight="1"/>
    <row r="323" ht="19.899999999999999" customHeight="1"/>
    <row r="324" ht="19.899999999999999" customHeight="1"/>
    <row r="325" ht="19.899999999999999" customHeight="1"/>
    <row r="326" ht="19.899999999999999" customHeight="1"/>
    <row r="327" ht="19.899999999999999" customHeight="1"/>
    <row r="328" ht="19.899999999999999" customHeight="1"/>
    <row r="329" ht="19.899999999999999" customHeight="1"/>
    <row r="330" ht="19.899999999999999" customHeight="1"/>
    <row r="331" ht="19.899999999999999" customHeight="1"/>
    <row r="332" ht="19.899999999999999" customHeight="1"/>
    <row r="333" ht="19.899999999999999" customHeight="1"/>
    <row r="334" ht="19.899999999999999" customHeight="1"/>
    <row r="335" ht="19.899999999999999" customHeight="1"/>
    <row r="336" ht="19.899999999999999" customHeight="1"/>
    <row r="337" ht="19.899999999999999" customHeight="1"/>
    <row r="338" ht="19.899999999999999" customHeight="1"/>
    <row r="339" ht="19.899999999999999" customHeight="1"/>
    <row r="340" ht="19.899999999999999" customHeight="1"/>
    <row r="341" ht="19.899999999999999" customHeight="1"/>
    <row r="342" ht="19.899999999999999" customHeight="1"/>
    <row r="343" ht="19.899999999999999" customHeight="1"/>
    <row r="344" ht="19.899999999999999" customHeight="1"/>
    <row r="345" ht="19.899999999999999" customHeight="1"/>
    <row r="346" ht="19.899999999999999" customHeight="1"/>
    <row r="347" ht="19.899999999999999" customHeight="1"/>
    <row r="348" ht="19.899999999999999" customHeight="1"/>
    <row r="349" ht="19.899999999999999" customHeight="1"/>
    <row r="350" ht="19.899999999999999" customHeight="1"/>
    <row r="351" ht="19.899999999999999" customHeight="1"/>
    <row r="352" ht="19.899999999999999" customHeight="1"/>
    <row r="353" ht="19.899999999999999" customHeight="1"/>
    <row r="354" ht="19.899999999999999" customHeight="1"/>
    <row r="355" ht="19.899999999999999" customHeight="1"/>
    <row r="356" ht="19.899999999999999" customHeight="1"/>
    <row r="357" ht="19.899999999999999" customHeight="1"/>
    <row r="358" ht="19.899999999999999" customHeight="1"/>
    <row r="359" ht="19.899999999999999" customHeight="1"/>
    <row r="360" ht="19.899999999999999" customHeight="1"/>
    <row r="361" ht="19.899999999999999" customHeight="1"/>
    <row r="362" ht="19.899999999999999" customHeight="1"/>
    <row r="363" ht="19.899999999999999" customHeight="1"/>
    <row r="364" ht="19.899999999999999" customHeight="1"/>
    <row r="365" ht="19.899999999999999" customHeight="1"/>
    <row r="366" ht="19.899999999999999" customHeight="1"/>
    <row r="367" ht="19.899999999999999" customHeight="1"/>
    <row r="368" ht="19.899999999999999" customHeight="1"/>
    <row r="369" ht="19.899999999999999" customHeight="1"/>
    <row r="370" ht="19.899999999999999" customHeight="1"/>
    <row r="371" ht="19.899999999999999" customHeight="1"/>
    <row r="372" ht="19.899999999999999" customHeight="1"/>
    <row r="373" ht="19.899999999999999" customHeight="1"/>
    <row r="374" ht="19.899999999999999" customHeight="1"/>
    <row r="375" ht="19.899999999999999" customHeight="1"/>
    <row r="376" ht="19.899999999999999" customHeight="1"/>
    <row r="377" ht="19.899999999999999" customHeight="1"/>
    <row r="378" ht="19.899999999999999" customHeight="1"/>
    <row r="379" ht="19.899999999999999" customHeight="1"/>
    <row r="380" ht="19.899999999999999" customHeight="1"/>
    <row r="381" ht="19.899999999999999" customHeight="1"/>
    <row r="382" ht="19.899999999999999" customHeight="1"/>
    <row r="383" ht="19.899999999999999" customHeight="1"/>
    <row r="384" ht="19.899999999999999" customHeight="1"/>
    <row r="385" ht="19.899999999999999" customHeight="1"/>
    <row r="386" ht="19.899999999999999" customHeight="1"/>
    <row r="387" ht="19.899999999999999" customHeight="1"/>
    <row r="388" ht="19.899999999999999" customHeight="1"/>
    <row r="389" ht="19.899999999999999" customHeight="1"/>
    <row r="390" ht="19.899999999999999" customHeight="1"/>
    <row r="391" ht="19.899999999999999" customHeight="1"/>
    <row r="392" ht="19.899999999999999" customHeight="1"/>
  </sheetData>
  <sortState ref="A3500:D3503">
    <sortCondition ref="A3500"/>
  </sortState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Sheet1!$A$3:$A$9</xm:f>
          </x14:formula1>
          <xm:sqref>D2:D15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52"/>
  <sheetViews>
    <sheetView showZeros="0" workbookViewId="0">
      <selection activeCell="B3" sqref="B3"/>
    </sheetView>
  </sheetViews>
  <sheetFormatPr defaultColWidth="9.140625" defaultRowHeight="15"/>
  <cols>
    <col min="1" max="1" width="6.140625" style="5" customWidth="1"/>
    <col min="2" max="2" width="11.7109375" style="5" customWidth="1"/>
    <col min="3" max="3" width="15" style="6" customWidth="1"/>
    <col min="4" max="4" width="11.7109375" style="6" customWidth="1"/>
    <col min="5" max="5" width="14.28515625" style="6" customWidth="1"/>
    <col min="6" max="6" width="33.42578125" style="6" bestFit="1" customWidth="1"/>
    <col min="7" max="16384" width="9.140625" style="5"/>
  </cols>
  <sheetData>
    <row r="1" spans="1:6">
      <c r="A1" s="41"/>
      <c r="B1" s="41"/>
      <c r="C1" s="42"/>
      <c r="D1" s="42"/>
      <c r="E1" s="42"/>
      <c r="F1" s="42"/>
    </row>
    <row r="2" spans="1:6" ht="27" customHeight="1">
      <c r="A2" s="22" t="s">
        <v>5</v>
      </c>
      <c r="B2" s="22" t="s">
        <v>58</v>
      </c>
      <c r="C2" s="23" t="s">
        <v>2</v>
      </c>
      <c r="D2" s="23" t="s">
        <v>0</v>
      </c>
      <c r="E2" s="24" t="s">
        <v>6</v>
      </c>
      <c r="F2" s="40" t="s">
        <v>47</v>
      </c>
    </row>
    <row r="3" spans="1:6" ht="20.100000000000001" customHeight="1">
      <c r="A3" s="20">
        <v>1</v>
      </c>
      <c r="B3" s="48">
        <v>42489</v>
      </c>
      <c r="C3" s="13">
        <v>8005905412</v>
      </c>
      <c r="D3" s="4">
        <f>IF(ISNA(VLOOKUP(C3,HAWB!$A$2:$D$2392,2,FALSE)),"",VLOOKUP(C3,HAWB!$A$2:$D$2392,2,FALSE))</f>
        <v>42460</v>
      </c>
      <c r="E3" s="9">
        <v>1</v>
      </c>
      <c r="F3" s="7" t="str">
        <f>IF(ISNA(VLOOKUP(C3,HAWB!$A$2:$C$2392,3,FALSE)),"",VLOOKUP(C3,HAWB!$A$2:$C$2392,3,FALSE))</f>
        <v>RISSU</v>
      </c>
    </row>
    <row r="4" spans="1:6" ht="20.100000000000001" customHeight="1">
      <c r="A4" s="20">
        <f t="shared" ref="A4:A51" si="0">IF(C4&gt;0,SUM(A3+1),"")</f>
        <v>2</v>
      </c>
      <c r="B4" s="48">
        <v>42489</v>
      </c>
      <c r="C4" s="13">
        <v>8005907361</v>
      </c>
      <c r="D4" s="4">
        <f>IF(ISNA(VLOOKUP(C4,HAWB!$A$2:$D$2392,2,FALSE)),"",VLOOKUP(C4,HAWB!$A$2:$D$2392,2,FALSE))</f>
        <v>42460</v>
      </c>
      <c r="E4" s="9">
        <v>3</v>
      </c>
      <c r="F4" s="7" t="str">
        <f>IF(ISNA(VLOOKUP(C4,HAWB!$A$2:$C$2392,3,FALSE)),"",VLOOKUP(C4,HAWB!$A$2:$C$2392,3,FALSE))</f>
        <v>RISSU</v>
      </c>
    </row>
    <row r="5" spans="1:6" ht="20.100000000000001" customHeight="1">
      <c r="A5" s="20">
        <f t="shared" si="0"/>
        <v>3</v>
      </c>
      <c r="B5" s="48">
        <v>42489</v>
      </c>
      <c r="C5" s="13">
        <v>8005909785</v>
      </c>
      <c r="D5" s="4">
        <f>IF(ISNA(VLOOKUP(C5,HAWB!$A$2:$D$2392,2,FALSE)),"",VLOOKUP(C5,HAWB!$A$2:$D$2392,2,FALSE))</f>
        <v>42460</v>
      </c>
      <c r="E5" s="9">
        <v>23</v>
      </c>
      <c r="F5" s="7" t="str">
        <f>IF(ISNA(VLOOKUP(C5,HAWB!$A$2:$C$2392,3,FALSE)),"",VLOOKUP(C5,HAWB!$A$2:$C$2392,3,FALSE))</f>
        <v>RISSU</v>
      </c>
    </row>
    <row r="6" spans="1:6" ht="20.100000000000001" customHeight="1">
      <c r="A6" s="20">
        <f t="shared" si="0"/>
        <v>4</v>
      </c>
      <c r="B6" s="48">
        <v>42489</v>
      </c>
      <c r="C6" s="13">
        <v>8733635083</v>
      </c>
      <c r="D6" s="4">
        <f>IF(ISNA(VLOOKUP(C6,HAWB!$A$2:$D$2392,2,FALSE)),"",VLOOKUP(C6,HAWB!$A$2:$D$2392,2,FALSE))</f>
        <v>42456</v>
      </c>
      <c r="E6" s="9">
        <v>6</v>
      </c>
      <c r="F6" s="7" t="str">
        <f>IF(ISNA(VLOOKUP(C6,HAWB!$A$2:$C$2392,3,FALSE)),"",VLOOKUP(C6,HAWB!$A$2:$C$2392,3,FALSE))</f>
        <v>TSU 643</v>
      </c>
    </row>
    <row r="7" spans="1:6" ht="20.100000000000001" customHeight="1">
      <c r="A7" s="20">
        <f t="shared" si="0"/>
        <v>5</v>
      </c>
      <c r="B7" s="48">
        <v>42489</v>
      </c>
      <c r="C7" s="13">
        <v>7979131786</v>
      </c>
      <c r="D7" s="4">
        <f>IF(ISNA(VLOOKUP(C7,HAWB!$A$2:$D$2392,2,FALSE)),"",VLOOKUP(C7,HAWB!$A$2:$D$2392,2,FALSE))</f>
        <v>42459</v>
      </c>
      <c r="E7" s="9">
        <v>2</v>
      </c>
      <c r="F7" s="7" t="str">
        <f>IF(ISNA(VLOOKUP(C7,HAWB!$A$2:$C$2392,3,FALSE)),"",VLOOKUP(C7,HAWB!$A$2:$C$2392,3,FALSE))</f>
        <v>TSU 643</v>
      </c>
    </row>
    <row r="8" spans="1:6" ht="20.100000000000001" customHeight="1">
      <c r="A8" s="20">
        <f t="shared" si="0"/>
        <v>6</v>
      </c>
      <c r="B8" s="48">
        <v>42489</v>
      </c>
      <c r="C8" s="13">
        <v>7979139394</v>
      </c>
      <c r="D8" s="4">
        <f>IF(ISNA(VLOOKUP(C8,HAWB!$A$2:$D$2392,2,FALSE)),"",VLOOKUP(C8,HAWB!$A$2:$D$2392,2,FALSE))</f>
        <v>42459</v>
      </c>
      <c r="E8" s="9">
        <v>5</v>
      </c>
      <c r="F8" s="7" t="str">
        <f>IF(ISNA(VLOOKUP(C8,HAWB!$A$2:$C$2392,3,FALSE)),"",VLOOKUP(C8,HAWB!$A$2:$C$2392,3,FALSE))</f>
        <v>TSU 643</v>
      </c>
    </row>
    <row r="9" spans="1:6" ht="20.100000000000001" customHeight="1">
      <c r="A9" s="20">
        <f t="shared" si="0"/>
        <v>7</v>
      </c>
      <c r="B9" s="48">
        <v>42489</v>
      </c>
      <c r="C9" s="13">
        <v>7979167582</v>
      </c>
      <c r="D9" s="4">
        <f>IF(ISNA(VLOOKUP(C9,HAWB!$A$2:$D$2392,2,FALSE)),"",VLOOKUP(C9,HAWB!$A$2:$D$2392,2,FALSE))</f>
        <v>42459</v>
      </c>
      <c r="E9" s="9">
        <v>5</v>
      </c>
      <c r="F9" s="7" t="str">
        <f>IF(ISNA(VLOOKUP(C9,HAWB!$A$2:$C$2392,3,FALSE)),"",VLOOKUP(C9,HAWB!$A$2:$C$2392,3,FALSE))</f>
        <v>TSU 643</v>
      </c>
    </row>
    <row r="10" spans="1:6" ht="20.100000000000001" customHeight="1">
      <c r="A10" s="20">
        <f t="shared" si="0"/>
        <v>8</v>
      </c>
      <c r="B10" s="48">
        <v>42489</v>
      </c>
      <c r="C10" s="13">
        <v>2261315674</v>
      </c>
      <c r="D10" s="4">
        <f>IF(ISNA(VLOOKUP(C10,HAWB!$A$2:$D$2392,2,FALSE)),"",VLOOKUP(C10,HAWB!$A$2:$D$2392,2,FALSE))</f>
        <v>42459</v>
      </c>
      <c r="E10" s="9">
        <v>3</v>
      </c>
      <c r="F10" s="7" t="str">
        <f>IF(ISNA(VLOOKUP(C10,HAWB!$A$2:$C$2392,3,FALSE)),"",VLOOKUP(C10,HAWB!$A$2:$C$2392,3,FALSE))</f>
        <v>TSU 643</v>
      </c>
    </row>
    <row r="11" spans="1:6" ht="20.100000000000001" customHeight="1">
      <c r="A11" s="20">
        <f t="shared" si="0"/>
        <v>9</v>
      </c>
      <c r="B11" s="48">
        <v>42489</v>
      </c>
      <c r="C11" s="13">
        <v>1919962376</v>
      </c>
      <c r="D11" s="4">
        <f>IF(ISNA(VLOOKUP(C11,HAWB!$A$2:$D$2392,2,FALSE)),"",VLOOKUP(C11,HAWB!$A$2:$D$2392,2,FALSE))</f>
        <v>42459</v>
      </c>
      <c r="E11" s="9">
        <v>5</v>
      </c>
      <c r="F11" s="7" t="str">
        <f>IF(ISNA(VLOOKUP(C11,HAWB!$A$2:$C$2392,3,FALSE)),"",VLOOKUP(C11,HAWB!$A$2:$C$2392,3,FALSE))</f>
        <v>TSU 643</v>
      </c>
    </row>
    <row r="12" spans="1:6" ht="20.100000000000001" customHeight="1">
      <c r="A12" s="20">
        <f t="shared" si="0"/>
        <v>10</v>
      </c>
      <c r="B12" s="48">
        <v>42489</v>
      </c>
      <c r="C12" s="18">
        <v>1920019161</v>
      </c>
      <c r="D12" s="4">
        <f>IF(ISNA(VLOOKUP(C12,HAWB!$A$2:$D$2392,2,FALSE)),"",VLOOKUP(C12,HAWB!$A$2:$D$2392,2,FALSE))</f>
        <v>42460</v>
      </c>
      <c r="E12" s="9">
        <v>1</v>
      </c>
      <c r="F12" s="7" t="str">
        <f>IF(ISNA(VLOOKUP(C12,HAWB!$A$2:$C$2392,3,FALSE)),"",VLOOKUP(C12,HAWB!$A$2:$C$2392,3,FALSE))</f>
        <v>TSU 643</v>
      </c>
    </row>
    <row r="13" spans="1:6" ht="20.100000000000001" customHeight="1">
      <c r="A13" s="20">
        <f t="shared" si="0"/>
        <v>11</v>
      </c>
      <c r="B13" s="48">
        <v>42489</v>
      </c>
      <c r="C13" s="18">
        <v>2443567630</v>
      </c>
      <c r="D13" s="4">
        <f>IF(ISNA(VLOOKUP(C13,HAWB!$A$2:$D$2392,2,FALSE)),"",VLOOKUP(C13,HAWB!$A$2:$D$2392,2,FALSE))</f>
        <v>42460</v>
      </c>
      <c r="E13" s="9">
        <v>5</v>
      </c>
      <c r="F13" s="7" t="str">
        <f>IF(ISNA(VLOOKUP(C13,HAWB!$A$2:$C$2392,3,FALSE)),"",VLOOKUP(C13,HAWB!$A$2:$C$2392,3,FALSE))</f>
        <v>TSU 643</v>
      </c>
    </row>
    <row r="14" spans="1:6" ht="20.100000000000001" customHeight="1">
      <c r="A14" s="20">
        <f t="shared" si="0"/>
        <v>12</v>
      </c>
      <c r="B14" s="48">
        <v>42489</v>
      </c>
      <c r="C14" s="18">
        <v>2443550141</v>
      </c>
      <c r="D14" s="4">
        <f>IF(ISNA(VLOOKUP(C14,HAWB!$A$2:$D$2392,2,FALSE)),"",VLOOKUP(C14,HAWB!$A$2:$D$2392,2,FALSE))</f>
        <v>42460</v>
      </c>
      <c r="E14" s="9">
        <v>2</v>
      </c>
      <c r="F14" s="7" t="str">
        <f>IF(ISNA(VLOOKUP(C14,HAWB!$A$2:$C$2392,3,FALSE)),"",VLOOKUP(C14,HAWB!$A$2:$C$2392,3,FALSE))</f>
        <v>TSU 643</v>
      </c>
    </row>
    <row r="15" spans="1:6" ht="20.100000000000001" customHeight="1">
      <c r="A15" s="20">
        <f t="shared" si="0"/>
        <v>13</v>
      </c>
      <c r="B15" s="48">
        <v>42489</v>
      </c>
      <c r="C15" s="18">
        <v>2443460832</v>
      </c>
      <c r="D15" s="4">
        <f>IF(ISNA(VLOOKUP(C15,HAWB!$A$2:$D$2392,2,FALSE)),"",VLOOKUP(C15,HAWB!$A$2:$D$2392,2,FALSE))</f>
        <v>42460</v>
      </c>
      <c r="E15" s="9">
        <v>5</v>
      </c>
      <c r="F15" s="7" t="str">
        <f>IF(ISNA(VLOOKUP(C15,HAWB!$A$2:$C$2392,3,FALSE)),"",VLOOKUP(C15,HAWB!$A$2:$C$2392,3,FALSE))</f>
        <v>TSU 643</v>
      </c>
    </row>
    <row r="16" spans="1:6" ht="20.100000000000001" customHeight="1">
      <c r="A16" s="20" t="str">
        <f t="shared" si="0"/>
        <v/>
      </c>
      <c r="B16" s="49"/>
      <c r="C16" s="13"/>
      <c r="D16" s="4" t="str">
        <f>IF(ISNA(VLOOKUP(C16,HAWB!$A$2:$D$2392,2,FALSE)),"",VLOOKUP(C16,HAWB!$A$2:$D$2392,2,FALSE))</f>
        <v/>
      </c>
      <c r="E16" s="9"/>
      <c r="F16" s="7" t="str">
        <f>IF(ISNA(VLOOKUP(C16,HAWB!$A$2:$C$2392,3,FALSE)),"",VLOOKUP(C16,HAWB!$A$2:$C$2392,3,FALSE))</f>
        <v/>
      </c>
    </row>
    <row r="17" spans="1:6" ht="20.100000000000001" customHeight="1">
      <c r="A17" s="20" t="str">
        <f t="shared" si="0"/>
        <v/>
      </c>
      <c r="B17" s="20"/>
      <c r="C17" s="10"/>
      <c r="D17" s="4" t="str">
        <f>IF(ISNA(VLOOKUP(C17,HAWB!$A$2:$D$2392,2,FALSE)),"",VLOOKUP(C17,HAWB!$A$2:$D$2392,2,FALSE))</f>
        <v/>
      </c>
      <c r="E17" s="9"/>
      <c r="F17" s="7" t="str">
        <f>IF(ISNA(VLOOKUP(C17,HAWB!$A$2:$C$2392,3,FALSE)),"",VLOOKUP(C17,HAWB!$A$2:$C$2392,3,FALSE))</f>
        <v/>
      </c>
    </row>
    <row r="18" spans="1:6" ht="20.100000000000001" customHeight="1">
      <c r="A18" s="20" t="str">
        <f t="shared" si="0"/>
        <v/>
      </c>
      <c r="B18" s="20"/>
      <c r="C18" s="10"/>
      <c r="D18" s="4" t="str">
        <f>IF(ISNA(VLOOKUP(C18,HAWB!$A$2:$D$2392,2,FALSE)),"",VLOOKUP(C18,HAWB!$A$2:$D$2392,2,FALSE))</f>
        <v/>
      </c>
      <c r="E18" s="9"/>
      <c r="F18" s="7" t="str">
        <f>IF(ISNA(VLOOKUP(C18,HAWB!$A$2:$C$2392,3,FALSE)),"",VLOOKUP(C18,HAWB!$A$2:$C$2392,3,FALSE))</f>
        <v/>
      </c>
    </row>
    <row r="19" spans="1:6" ht="20.100000000000001" customHeight="1">
      <c r="A19" s="20" t="str">
        <f t="shared" si="0"/>
        <v/>
      </c>
      <c r="B19" s="20"/>
      <c r="C19" s="10"/>
      <c r="D19" s="4" t="str">
        <f>IF(ISNA(VLOOKUP(C19,HAWB!$A$2:$D$2392,2,FALSE)),"",VLOOKUP(C19,HAWB!$A$2:$D$2392,2,FALSE))</f>
        <v/>
      </c>
      <c r="E19" s="9"/>
      <c r="F19" s="7" t="str">
        <f>IF(ISNA(VLOOKUP(C19,HAWB!$A$2:$C$2392,3,FALSE)),"",VLOOKUP(C19,HAWB!$A$2:$C$2392,3,FALSE))</f>
        <v/>
      </c>
    </row>
    <row r="20" spans="1:6" ht="20.100000000000001" customHeight="1">
      <c r="A20" s="20" t="str">
        <f t="shared" si="0"/>
        <v/>
      </c>
      <c r="B20" s="20"/>
      <c r="C20" s="10"/>
      <c r="D20" s="4" t="str">
        <f>IF(ISNA(VLOOKUP(C20,HAWB!$A$2:$D$2392,2,FALSE)),"",VLOOKUP(C20,HAWB!$A$2:$D$2392,2,FALSE))</f>
        <v/>
      </c>
      <c r="E20" s="9"/>
      <c r="F20" s="7" t="str">
        <f>IF(ISNA(VLOOKUP(C20,HAWB!$A$2:$C$2392,3,FALSE)),"",VLOOKUP(C20,HAWB!$A$2:$C$2392,3,FALSE))</f>
        <v/>
      </c>
    </row>
    <row r="21" spans="1:6" ht="20.100000000000001" customHeight="1">
      <c r="A21" s="20" t="str">
        <f t="shared" si="0"/>
        <v/>
      </c>
      <c r="B21" s="20"/>
      <c r="C21" s="10"/>
      <c r="D21" s="4" t="str">
        <f>IF(ISNA(VLOOKUP(C21,HAWB!$A$2:$D$2392,2,FALSE)),"",VLOOKUP(C21,HAWB!$A$2:$D$2392,2,FALSE))</f>
        <v/>
      </c>
      <c r="E21" s="9"/>
      <c r="F21" s="7" t="str">
        <f>IF(ISNA(VLOOKUP(C21,HAWB!$A$2:$C$2392,3,FALSE)),"",VLOOKUP(C21,HAWB!$A$2:$C$2392,3,FALSE))</f>
        <v/>
      </c>
    </row>
    <row r="22" spans="1:6" ht="20.100000000000001" customHeight="1">
      <c r="A22" s="20" t="str">
        <f t="shared" si="0"/>
        <v/>
      </c>
      <c r="B22" s="20"/>
      <c r="C22" s="10"/>
      <c r="D22" s="4" t="str">
        <f>IF(ISNA(VLOOKUP(C22,HAWB!$A$2:$D$2392,2,FALSE)),"",VLOOKUP(C22,HAWB!$A$2:$D$2392,2,FALSE))</f>
        <v/>
      </c>
      <c r="E22" s="9"/>
      <c r="F22" s="7" t="str">
        <f>IF(ISNA(VLOOKUP(C22,HAWB!$A$2:$C$2392,3,FALSE)),"",VLOOKUP(C22,HAWB!$A$2:$C$2392,3,FALSE))</f>
        <v/>
      </c>
    </row>
    <row r="23" spans="1:6" ht="20.100000000000001" customHeight="1">
      <c r="A23" s="20" t="str">
        <f t="shared" si="0"/>
        <v/>
      </c>
      <c r="B23" s="20"/>
      <c r="C23" s="10"/>
      <c r="D23" s="4" t="str">
        <f>IF(ISNA(VLOOKUP(C23,HAWB!$A$2:$D$2392,2,FALSE)),"",VLOOKUP(C23,HAWB!$A$2:$D$2392,2,FALSE))</f>
        <v/>
      </c>
      <c r="E23" s="9"/>
      <c r="F23" s="7" t="str">
        <f>IF(ISNA(VLOOKUP(C23,HAWB!$A$2:$C$2392,3,FALSE)),"",VLOOKUP(C23,HAWB!$A$2:$C$2392,3,FALSE))</f>
        <v/>
      </c>
    </row>
    <row r="24" spans="1:6" ht="20.100000000000001" customHeight="1">
      <c r="A24" s="20" t="str">
        <f t="shared" si="0"/>
        <v/>
      </c>
      <c r="B24" s="20"/>
      <c r="C24" s="10"/>
      <c r="D24" s="4" t="str">
        <f>IF(ISNA(VLOOKUP(C24,HAWB!$A$2:$D$2392,2,FALSE)),"",VLOOKUP(C24,HAWB!$A$2:$D$2392,2,FALSE))</f>
        <v/>
      </c>
      <c r="E24" s="9"/>
      <c r="F24" s="7" t="str">
        <f>IF(ISNA(VLOOKUP(C24,HAWB!$A$2:$C$2392,3,FALSE)),"",VLOOKUP(C24,HAWB!$A$2:$C$2392,3,FALSE))</f>
        <v/>
      </c>
    </row>
    <row r="25" spans="1:6" ht="20.100000000000001" customHeight="1">
      <c r="A25" s="20" t="str">
        <f t="shared" si="0"/>
        <v/>
      </c>
      <c r="B25" s="20"/>
      <c r="C25" s="10"/>
      <c r="D25" s="4" t="str">
        <f>IF(ISNA(VLOOKUP(C25,HAWB!$A$2:$D$2392,2,FALSE)),"",VLOOKUP(C25,HAWB!$A$2:$D$2392,2,FALSE))</f>
        <v/>
      </c>
      <c r="E25" s="9"/>
      <c r="F25" s="7" t="str">
        <f>IF(ISNA(VLOOKUP(C25,HAWB!$A$2:$C$2392,3,FALSE)),"",VLOOKUP(C25,HAWB!$A$2:$C$2392,3,FALSE))</f>
        <v/>
      </c>
    </row>
    <row r="26" spans="1:6" ht="20.100000000000001" customHeight="1">
      <c r="A26" s="20" t="str">
        <f t="shared" si="0"/>
        <v/>
      </c>
      <c r="B26" s="20"/>
      <c r="C26" s="10"/>
      <c r="D26" s="4" t="str">
        <f>IF(ISNA(VLOOKUP(C26,HAWB!$A$2:$D$2392,2,FALSE)),"",VLOOKUP(C26,HAWB!$A$2:$D$2392,2,FALSE))</f>
        <v/>
      </c>
      <c r="E26" s="9"/>
      <c r="F26" s="7" t="str">
        <f>IF(ISNA(VLOOKUP(C26,HAWB!$A$2:$C$2392,3,FALSE)),"",VLOOKUP(C26,HAWB!$A$2:$C$2392,3,FALSE))</f>
        <v/>
      </c>
    </row>
    <row r="27" spans="1:6" ht="20.100000000000001" customHeight="1">
      <c r="A27" s="20" t="str">
        <f t="shared" si="0"/>
        <v/>
      </c>
      <c r="B27" s="20"/>
      <c r="C27" s="10"/>
      <c r="D27" s="4" t="str">
        <f>IF(ISNA(VLOOKUP(C27,HAWB!$A$2:$D$2392,2,FALSE)),"",VLOOKUP(C27,HAWB!$A$2:$D$2392,2,FALSE))</f>
        <v/>
      </c>
      <c r="E27" s="9"/>
      <c r="F27" s="7" t="str">
        <f>IF(ISNA(VLOOKUP(C27,HAWB!$A$2:$C$2392,3,FALSE)),"",VLOOKUP(C27,HAWB!$A$2:$C$2392,3,FALSE))</f>
        <v/>
      </c>
    </row>
    <row r="28" spans="1:6" ht="20.100000000000001" customHeight="1">
      <c r="A28" s="20" t="str">
        <f t="shared" si="0"/>
        <v/>
      </c>
      <c r="B28" s="20"/>
      <c r="C28" s="10"/>
      <c r="D28" s="4" t="str">
        <f>IF(ISNA(VLOOKUP(C28,HAWB!$A$2:$D$2392,2,FALSE)),"",VLOOKUP(C28,HAWB!$A$2:$D$2392,2,FALSE))</f>
        <v/>
      </c>
      <c r="E28" s="9"/>
      <c r="F28" s="7" t="str">
        <f>IF(ISNA(VLOOKUP(C28,HAWB!$A$2:$C$2392,3,FALSE)),"",VLOOKUP(C28,HAWB!$A$2:$C$2392,3,FALSE))</f>
        <v/>
      </c>
    </row>
    <row r="29" spans="1:6" ht="20.100000000000001" customHeight="1">
      <c r="A29" s="20" t="str">
        <f t="shared" si="0"/>
        <v/>
      </c>
      <c r="B29" s="20"/>
      <c r="C29" s="10"/>
      <c r="D29" s="4" t="str">
        <f>IF(ISNA(VLOOKUP(C29,HAWB!$A$2:$D$2392,2,FALSE)),"",VLOOKUP(C29,HAWB!$A$2:$D$2392,2,FALSE))</f>
        <v/>
      </c>
      <c r="E29" s="9"/>
      <c r="F29" s="7" t="str">
        <f>IF(ISNA(VLOOKUP(C29,HAWB!$A$2:$C$2392,3,FALSE)),"",VLOOKUP(C29,HAWB!$A$2:$C$2392,3,FALSE))</f>
        <v/>
      </c>
    </row>
    <row r="30" spans="1:6" ht="20.100000000000001" customHeight="1">
      <c r="A30" s="20" t="str">
        <f t="shared" si="0"/>
        <v/>
      </c>
      <c r="B30" s="20"/>
      <c r="C30" s="10"/>
      <c r="D30" s="4" t="str">
        <f>IF(ISNA(VLOOKUP(C30,HAWB!$A$2:$D$2392,2,FALSE)),"",VLOOKUP(C30,HAWB!$A$2:$D$2392,2,FALSE))</f>
        <v/>
      </c>
      <c r="E30" s="9"/>
      <c r="F30" s="7" t="str">
        <f>IF(ISNA(VLOOKUP(C30,HAWB!$A$2:$C$2392,3,FALSE)),"",VLOOKUP(C30,HAWB!$A$2:$C$2392,3,FALSE))</f>
        <v/>
      </c>
    </row>
    <row r="31" spans="1:6" ht="20.100000000000001" customHeight="1">
      <c r="A31" s="20" t="str">
        <f t="shared" si="0"/>
        <v/>
      </c>
      <c r="B31" s="20"/>
      <c r="C31" s="10"/>
      <c r="D31" s="4" t="str">
        <f>IF(ISNA(VLOOKUP(C31,HAWB!$A$2:$D$2392,2,FALSE)),"",VLOOKUP(C31,HAWB!$A$2:$D$2392,2,FALSE))</f>
        <v/>
      </c>
      <c r="E31" s="9"/>
      <c r="F31" s="7" t="str">
        <f>IF(ISNA(VLOOKUP(C31,HAWB!$A$2:$C$2392,3,FALSE)),"",VLOOKUP(C31,HAWB!$A$2:$C$2392,3,FALSE))</f>
        <v/>
      </c>
    </row>
    <row r="32" spans="1:6" ht="20.100000000000001" customHeight="1">
      <c r="A32" s="20" t="str">
        <f t="shared" si="0"/>
        <v/>
      </c>
      <c r="B32" s="20"/>
      <c r="C32" s="10"/>
      <c r="D32" s="4" t="str">
        <f>IF(ISNA(VLOOKUP(C32,HAWB!$A$2:$D$2392,2,FALSE)),"",VLOOKUP(C32,HAWB!$A$2:$D$2392,2,FALSE))</f>
        <v/>
      </c>
      <c r="E32" s="9"/>
      <c r="F32" s="7" t="str">
        <f>IF(ISNA(VLOOKUP(C32,HAWB!$A$2:$C$2392,3,FALSE)),"",VLOOKUP(C32,HAWB!$A$2:$C$2392,3,FALSE))</f>
        <v/>
      </c>
    </row>
    <row r="33" spans="1:6" ht="20.100000000000001" customHeight="1">
      <c r="A33" s="20" t="str">
        <f t="shared" si="0"/>
        <v/>
      </c>
      <c r="B33" s="20"/>
      <c r="C33" s="10"/>
      <c r="D33" s="4" t="str">
        <f>IF(ISNA(VLOOKUP(C33,HAWB!$A$2:$D$2392,2,FALSE)),"",VLOOKUP(C33,HAWB!$A$2:$D$2392,2,FALSE))</f>
        <v/>
      </c>
      <c r="E33" s="9"/>
      <c r="F33" s="7" t="str">
        <f>IF(ISNA(VLOOKUP(C33,HAWB!$A$2:$C$2392,3,FALSE)),"",VLOOKUP(C33,HAWB!$A$2:$C$2392,3,FALSE))</f>
        <v/>
      </c>
    </row>
    <row r="34" spans="1:6" ht="20.100000000000001" customHeight="1">
      <c r="A34" s="20" t="str">
        <f t="shared" si="0"/>
        <v/>
      </c>
      <c r="B34" s="20"/>
      <c r="C34" s="10"/>
      <c r="D34" s="4" t="str">
        <f>IF(ISNA(VLOOKUP(C34,HAWB!$A$2:$D$2392,2,FALSE)),"",VLOOKUP(C34,HAWB!$A$2:$D$2392,2,FALSE))</f>
        <v/>
      </c>
      <c r="E34" s="9"/>
      <c r="F34" s="7" t="str">
        <f>IF(ISNA(VLOOKUP(C34,HAWB!$A$2:$C$2392,3,FALSE)),"",VLOOKUP(C34,HAWB!$A$2:$C$2392,3,FALSE))</f>
        <v/>
      </c>
    </row>
    <row r="35" spans="1:6" ht="20.100000000000001" customHeight="1">
      <c r="A35" s="20" t="str">
        <f t="shared" si="0"/>
        <v/>
      </c>
      <c r="B35" s="20"/>
      <c r="C35" s="10"/>
      <c r="D35" s="4" t="str">
        <f>IF(ISNA(VLOOKUP(C35,HAWB!$A$2:$D$2392,2,FALSE)),"",VLOOKUP(C35,HAWB!$A$2:$D$2392,2,FALSE))</f>
        <v/>
      </c>
      <c r="E35" s="9"/>
      <c r="F35" s="7" t="str">
        <f>IF(ISNA(VLOOKUP(C35,HAWB!$A$2:$C$2392,3,FALSE)),"",VLOOKUP(C35,HAWB!$A$2:$C$2392,3,FALSE))</f>
        <v/>
      </c>
    </row>
    <row r="36" spans="1:6" ht="20.100000000000001" customHeight="1">
      <c r="A36" s="20" t="str">
        <f t="shared" si="0"/>
        <v/>
      </c>
      <c r="B36" s="20"/>
      <c r="C36" s="10"/>
      <c r="D36" s="4" t="str">
        <f>IF(ISNA(VLOOKUP(C36,HAWB!$A$2:$D$2392,2,FALSE)),"",VLOOKUP(C36,HAWB!$A$2:$D$2392,2,FALSE))</f>
        <v/>
      </c>
      <c r="E36" s="9"/>
      <c r="F36" s="7" t="str">
        <f>IF(ISNA(VLOOKUP(C36,HAWB!$A$2:$C$2392,3,FALSE)),"",VLOOKUP(C36,HAWB!$A$2:$C$2392,3,FALSE))</f>
        <v/>
      </c>
    </row>
    <row r="37" spans="1:6" ht="20.100000000000001" customHeight="1">
      <c r="A37" s="20" t="str">
        <f t="shared" si="0"/>
        <v/>
      </c>
      <c r="B37" s="20"/>
      <c r="C37" s="10"/>
      <c r="D37" s="4" t="str">
        <f>IF(ISNA(VLOOKUP(C37,HAWB!$A$2:$D$2392,2,FALSE)),"",VLOOKUP(C37,HAWB!$A$2:$D$2392,2,FALSE))</f>
        <v/>
      </c>
      <c r="E37" s="9"/>
      <c r="F37" s="7" t="str">
        <f>IF(ISNA(VLOOKUP(C37,HAWB!$A$2:$C$2392,3,FALSE)),"",VLOOKUP(C37,HAWB!$A$2:$C$2392,3,FALSE))</f>
        <v/>
      </c>
    </row>
    <row r="38" spans="1:6" ht="20.100000000000001" customHeight="1">
      <c r="A38" s="20" t="str">
        <f t="shared" si="0"/>
        <v/>
      </c>
      <c r="B38" s="20"/>
      <c r="C38" s="10"/>
      <c r="D38" s="4" t="str">
        <f>IF(ISNA(VLOOKUP(C38,HAWB!$A$2:$D$2392,2,FALSE)),"",VLOOKUP(C38,HAWB!$A$2:$D$2392,2,FALSE))</f>
        <v/>
      </c>
      <c r="E38" s="9"/>
      <c r="F38" s="7" t="str">
        <f>IF(ISNA(VLOOKUP(C38,HAWB!$A$2:$C$2392,3,FALSE)),"",VLOOKUP(C38,HAWB!$A$2:$C$2392,3,FALSE))</f>
        <v/>
      </c>
    </row>
    <row r="39" spans="1:6" ht="20.100000000000001" customHeight="1">
      <c r="A39" s="20" t="str">
        <f t="shared" si="0"/>
        <v/>
      </c>
      <c r="B39" s="20"/>
      <c r="C39" s="10"/>
      <c r="D39" s="4" t="str">
        <f>IF(ISNA(VLOOKUP(C39,HAWB!$A$2:$D$2392,2,FALSE)),"",VLOOKUP(C39,HAWB!$A$2:$D$2392,2,FALSE))</f>
        <v/>
      </c>
      <c r="E39" s="9"/>
      <c r="F39" s="7" t="str">
        <f>IF(ISNA(VLOOKUP(C39,HAWB!$A$2:$C$2392,3,FALSE)),"",VLOOKUP(C39,HAWB!$A$2:$C$2392,3,FALSE))</f>
        <v/>
      </c>
    </row>
    <row r="40" spans="1:6" ht="20.100000000000001" customHeight="1">
      <c r="A40" s="20" t="str">
        <f t="shared" si="0"/>
        <v/>
      </c>
      <c r="B40" s="20"/>
      <c r="C40" s="10"/>
      <c r="D40" s="4" t="str">
        <f>IF(ISNA(VLOOKUP(C40,HAWB!$A$2:$D$2392,2,FALSE)),"",VLOOKUP(C40,HAWB!$A$2:$D$2392,2,FALSE))</f>
        <v/>
      </c>
      <c r="E40" s="9"/>
      <c r="F40" s="7" t="str">
        <f>IF(ISNA(VLOOKUP(C40,HAWB!$A$2:$C$2392,3,FALSE)),"",VLOOKUP(C40,HAWB!$A$2:$C$2392,3,FALSE))</f>
        <v/>
      </c>
    </row>
    <row r="41" spans="1:6" ht="20.100000000000001" customHeight="1">
      <c r="A41" s="20" t="str">
        <f t="shared" si="0"/>
        <v/>
      </c>
      <c r="B41" s="20"/>
      <c r="C41" s="10"/>
      <c r="D41" s="4" t="str">
        <f>IF(ISNA(VLOOKUP(C41,HAWB!$A$2:$D$2392,2,FALSE)),"",VLOOKUP(C41,HAWB!$A$2:$D$2392,2,FALSE))</f>
        <v/>
      </c>
      <c r="E41" s="9"/>
      <c r="F41" s="7" t="str">
        <f>IF(ISNA(VLOOKUP(C41,HAWB!$A$2:$C$2392,3,FALSE)),"",VLOOKUP(C41,HAWB!$A$2:$C$2392,3,FALSE))</f>
        <v/>
      </c>
    </row>
    <row r="42" spans="1:6" ht="20.100000000000001" customHeight="1">
      <c r="A42" s="20" t="str">
        <f t="shared" si="0"/>
        <v/>
      </c>
      <c r="B42" s="20"/>
      <c r="C42" s="10"/>
      <c r="D42" s="4" t="str">
        <f>IF(ISNA(VLOOKUP(C42,HAWB!$A$2:$D$2392,2,FALSE)),"",VLOOKUP(C42,HAWB!$A$2:$D$2392,2,FALSE))</f>
        <v/>
      </c>
      <c r="E42" s="9"/>
      <c r="F42" s="7" t="str">
        <f>IF(ISNA(VLOOKUP(C42,HAWB!$A$2:$C$2392,3,FALSE)),"",VLOOKUP(C42,HAWB!$A$2:$C$2392,3,FALSE))</f>
        <v/>
      </c>
    </row>
    <row r="43" spans="1:6" ht="20.100000000000001" customHeight="1">
      <c r="A43" s="20" t="str">
        <f t="shared" si="0"/>
        <v/>
      </c>
      <c r="B43" s="20"/>
      <c r="C43" s="10"/>
      <c r="D43" s="4" t="str">
        <f>IF(ISNA(VLOOKUP(C43,HAWB!$A$2:$D$2392,2,FALSE)),"",VLOOKUP(C43,HAWB!$A$2:$D$2392,2,FALSE))</f>
        <v/>
      </c>
      <c r="E43" s="9"/>
      <c r="F43" s="7" t="str">
        <f>IF(ISNA(VLOOKUP(C43,HAWB!$A$2:$C$2392,3,FALSE)),"",VLOOKUP(C43,HAWB!$A$2:$C$2392,3,FALSE))</f>
        <v/>
      </c>
    </row>
    <row r="44" spans="1:6" ht="20.100000000000001" customHeight="1">
      <c r="A44" s="20" t="str">
        <f t="shared" si="0"/>
        <v/>
      </c>
      <c r="B44" s="20"/>
      <c r="C44" s="10"/>
      <c r="D44" s="4" t="str">
        <f>IF(ISNA(VLOOKUP(C44,HAWB!$A$2:$D$2392,2,FALSE)),"",VLOOKUP(C44,HAWB!$A$2:$D$2392,2,FALSE))</f>
        <v/>
      </c>
      <c r="E44" s="9"/>
      <c r="F44" s="7" t="str">
        <f>IF(ISNA(VLOOKUP(C44,HAWB!$A$2:$C$2392,3,FALSE)),"",VLOOKUP(C44,HAWB!$A$2:$C$2392,3,FALSE))</f>
        <v/>
      </c>
    </row>
    <row r="45" spans="1:6" ht="20.100000000000001" customHeight="1">
      <c r="A45" s="20" t="str">
        <f t="shared" si="0"/>
        <v/>
      </c>
      <c r="B45" s="20"/>
      <c r="C45" s="10"/>
      <c r="D45" s="4" t="str">
        <f>IF(ISNA(VLOOKUP(C45,HAWB!$A$2:$D$2392,2,FALSE)),"",VLOOKUP(C45,HAWB!$A$2:$D$2392,2,FALSE))</f>
        <v/>
      </c>
      <c r="E45" s="9"/>
      <c r="F45" s="7" t="str">
        <f>IF(ISNA(VLOOKUP(C45,HAWB!$A$2:$C$2392,3,FALSE)),"",VLOOKUP(C45,HAWB!$A$2:$C$2392,3,FALSE))</f>
        <v/>
      </c>
    </row>
    <row r="46" spans="1:6" ht="20.100000000000001" customHeight="1">
      <c r="A46" s="20" t="str">
        <f t="shared" si="0"/>
        <v/>
      </c>
      <c r="B46" s="20"/>
      <c r="C46" s="10"/>
      <c r="D46" s="4" t="str">
        <f>IF(ISNA(VLOOKUP(C46,HAWB!$A$2:$D$2392,2,FALSE)),"",VLOOKUP(C46,HAWB!$A$2:$D$2392,2,FALSE))</f>
        <v/>
      </c>
      <c r="E46" s="9"/>
      <c r="F46" s="7" t="str">
        <f>IF(ISNA(VLOOKUP(C46,HAWB!$A$2:$C$2392,3,FALSE)),"",VLOOKUP(C46,HAWB!$A$2:$C$2392,3,FALSE))</f>
        <v/>
      </c>
    </row>
    <row r="47" spans="1:6" ht="20.100000000000001" customHeight="1">
      <c r="A47" s="20" t="str">
        <f t="shared" si="0"/>
        <v/>
      </c>
      <c r="B47" s="20"/>
      <c r="C47" s="10"/>
      <c r="D47" s="4" t="str">
        <f>IF(ISNA(VLOOKUP(C47,HAWB!$A$2:$D$2392,2,FALSE)),"",VLOOKUP(C47,HAWB!$A$2:$D$2392,2,FALSE))</f>
        <v/>
      </c>
      <c r="E47" s="9"/>
      <c r="F47" s="7" t="str">
        <f>IF(ISNA(VLOOKUP(C47,HAWB!$A$2:$C$2392,3,FALSE)),"",VLOOKUP(C47,HAWB!$A$2:$C$2392,3,FALSE))</f>
        <v/>
      </c>
    </row>
    <row r="48" spans="1:6" ht="20.100000000000001" customHeight="1">
      <c r="A48" s="20" t="str">
        <f t="shared" si="0"/>
        <v/>
      </c>
      <c r="B48" s="20"/>
      <c r="C48" s="10"/>
      <c r="D48" s="4" t="str">
        <f>IF(ISNA(VLOOKUP(C48,HAWB!$A$2:$D$2392,2,FALSE)),"",VLOOKUP(C48,HAWB!$A$2:$D$2392,2,FALSE))</f>
        <v/>
      </c>
      <c r="E48" s="9"/>
      <c r="F48" s="7" t="str">
        <f>IF(ISNA(VLOOKUP(C48,HAWB!$A$2:$C$2392,3,FALSE)),"",VLOOKUP(C48,HAWB!$A$2:$C$2392,3,FALSE))</f>
        <v/>
      </c>
    </row>
    <row r="49" spans="1:6" ht="20.100000000000001" customHeight="1">
      <c r="A49" s="20" t="str">
        <f t="shared" si="0"/>
        <v/>
      </c>
      <c r="B49" s="20"/>
      <c r="C49" s="10"/>
      <c r="D49" s="4" t="str">
        <f>IF(ISNA(VLOOKUP(C49,HAWB!$A$2:$D$2392,2,FALSE)),"",VLOOKUP(C49,HAWB!$A$2:$D$2392,2,FALSE))</f>
        <v/>
      </c>
      <c r="E49" s="9"/>
      <c r="F49" s="7" t="str">
        <f>IF(ISNA(VLOOKUP(C49,HAWB!$A$2:$C$2392,3,FALSE)),"",VLOOKUP(C49,HAWB!$A$2:$C$2392,3,FALSE))</f>
        <v/>
      </c>
    </row>
    <row r="50" spans="1:6" ht="20.100000000000001" customHeight="1">
      <c r="A50" s="20" t="str">
        <f t="shared" si="0"/>
        <v/>
      </c>
      <c r="B50" s="20"/>
      <c r="C50" s="10"/>
      <c r="D50" s="4" t="str">
        <f>IF(ISNA(VLOOKUP(C50,HAWB!$A$2:$D$2392,2,FALSE)),"",VLOOKUP(C50,HAWB!$A$2:$D$2392,2,FALSE))</f>
        <v/>
      </c>
      <c r="E50" s="9"/>
      <c r="F50" s="7" t="str">
        <f>IF(ISNA(VLOOKUP(C50,HAWB!$A$2:$C$2392,3,FALSE)),"",VLOOKUP(C50,HAWB!$A$2:$C$2392,3,FALSE))</f>
        <v/>
      </c>
    </row>
    <row r="51" spans="1:6" ht="20.100000000000001" customHeight="1">
      <c r="A51" s="25" t="str">
        <f t="shared" si="0"/>
        <v/>
      </c>
      <c r="B51" s="25"/>
      <c r="C51" s="26"/>
      <c r="D51" s="27" t="str">
        <f>IF(ISNA(VLOOKUP(C51,HAWB!$A$2:$D$2392,2,FALSE)),"",VLOOKUP(C51,HAWB!$A$2:$D$2392,2,FALSE))</f>
        <v/>
      </c>
      <c r="E51" s="28"/>
      <c r="F51" s="29" t="str">
        <f>IF(ISNA(VLOOKUP(C51,HAWB!$A$2:$C$2392,3,FALSE)),"",VLOOKUP(C51,HAWB!$A$2:$C$2392,3,FALSE))</f>
        <v/>
      </c>
    </row>
    <row r="52" spans="1:6" ht="15.75">
      <c r="A52" s="35" t="s">
        <v>15</v>
      </c>
      <c r="B52" s="35"/>
      <c r="C52" s="36"/>
      <c r="D52" s="37"/>
      <c r="E52" s="38">
        <f>SUBTOTAL(109,Table3315[Net Amount])</f>
        <v>66</v>
      </c>
      <c r="F52" s="38">
        <f>SUBTOTAL(109,Table3315[DEPT])</f>
        <v>0</v>
      </c>
    </row>
  </sheetData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" sqref="B1"/>
    </sheetView>
  </sheetViews>
  <sheetFormatPr defaultRowHeight="15"/>
  <cols>
    <col min="1" max="1" width="13.85546875" bestFit="1" customWidth="1"/>
    <col min="2" max="2" width="21.7109375" customWidth="1"/>
    <col min="3" max="3" width="11.140625" customWidth="1"/>
    <col min="4" max="4" width="13.42578125" customWidth="1"/>
  </cols>
  <sheetData>
    <row r="1" spans="1:4">
      <c r="A1" s="44" t="s">
        <v>59</v>
      </c>
      <c r="B1" s="50">
        <v>42489</v>
      </c>
      <c r="C1" t="s">
        <v>60</v>
      </c>
      <c r="D1" s="50">
        <v>42489</v>
      </c>
    </row>
    <row r="3" spans="1:4" ht="21.75" customHeight="1">
      <c r="A3" s="47" t="s">
        <v>55</v>
      </c>
      <c r="B3" s="52" t="s">
        <v>34</v>
      </c>
    </row>
    <row r="5" spans="1:4">
      <c r="B5" s="53" t="s">
        <v>2</v>
      </c>
      <c r="C5" s="53" t="s">
        <v>0</v>
      </c>
      <c r="D5" s="53" t="s">
        <v>56</v>
      </c>
    </row>
    <row r="6" spans="1:4" ht="15.75">
      <c r="B6" s="54">
        <v>8733635083</v>
      </c>
      <c r="C6" s="55">
        <v>42456</v>
      </c>
      <c r="D6" s="56">
        <v>6</v>
      </c>
    </row>
    <row r="7" spans="1:4" ht="15.75">
      <c r="B7" s="54">
        <v>7979131786</v>
      </c>
      <c r="C7" s="55">
        <v>42459</v>
      </c>
      <c r="D7" s="56">
        <v>2</v>
      </c>
    </row>
    <row r="8" spans="1:4" ht="15.75">
      <c r="B8" s="54">
        <v>7979139394</v>
      </c>
      <c r="C8" s="55">
        <v>42459</v>
      </c>
      <c r="D8" s="56">
        <v>5</v>
      </c>
    </row>
    <row r="9" spans="1:4" ht="15.75">
      <c r="B9" s="54">
        <v>7979167582</v>
      </c>
      <c r="C9" s="55">
        <v>42459</v>
      </c>
      <c r="D9" s="56">
        <v>5</v>
      </c>
    </row>
    <row r="10" spans="1:4" ht="15.75">
      <c r="B10" s="54">
        <v>2261315674</v>
      </c>
      <c r="C10" s="55">
        <v>42459</v>
      </c>
      <c r="D10" s="56">
        <v>3</v>
      </c>
    </row>
    <row r="11" spans="1:4" ht="15.75">
      <c r="B11" s="54">
        <v>1919962376</v>
      </c>
      <c r="C11" s="55">
        <v>42459</v>
      </c>
      <c r="D11" s="56">
        <v>5</v>
      </c>
    </row>
    <row r="12" spans="1:4" ht="15.75">
      <c r="B12" s="54">
        <v>1920019161</v>
      </c>
      <c r="C12" s="55">
        <v>42460</v>
      </c>
      <c r="D12" s="56">
        <v>1</v>
      </c>
    </row>
    <row r="13" spans="1:4" ht="15.75">
      <c r="B13" s="54">
        <v>2443567630</v>
      </c>
      <c r="C13" s="55">
        <v>42460</v>
      </c>
      <c r="D13" s="56">
        <v>5</v>
      </c>
    </row>
    <row r="14" spans="1:4" ht="15.75">
      <c r="B14" s="54">
        <v>2443550141</v>
      </c>
      <c r="C14" s="55">
        <v>42460</v>
      </c>
      <c r="D14" s="56">
        <v>2</v>
      </c>
    </row>
    <row r="15" spans="1:4" ht="15.75">
      <c r="B15" s="54">
        <v>2443460832</v>
      </c>
      <c r="C15" s="55">
        <v>42460</v>
      </c>
      <c r="D15" s="56">
        <v>5</v>
      </c>
    </row>
    <row r="19" spans="1:4">
      <c r="A19" s="47" t="s">
        <v>55</v>
      </c>
      <c r="B19" s="52" t="s">
        <v>14</v>
      </c>
    </row>
    <row r="21" spans="1:4">
      <c r="B21" s="53" t="s">
        <v>2</v>
      </c>
      <c r="C21" s="53" t="s">
        <v>0</v>
      </c>
      <c r="D21" s="53" t="s">
        <v>56</v>
      </c>
    </row>
    <row r="22" spans="1:4" ht="15.75">
      <c r="B22" s="54">
        <v>8005905412</v>
      </c>
      <c r="C22" s="55">
        <v>42460</v>
      </c>
      <c r="D22" s="56">
        <v>1</v>
      </c>
    </row>
    <row r="23" spans="1:4" ht="15.75">
      <c r="B23" s="54">
        <v>8005907361</v>
      </c>
      <c r="C23" s="55">
        <v>42460</v>
      </c>
      <c r="D23" s="56">
        <v>3</v>
      </c>
    </row>
    <row r="24" spans="1:4" ht="15.75">
      <c r="B24" s="54">
        <v>8005909785</v>
      </c>
      <c r="C24" s="55">
        <v>42460</v>
      </c>
      <c r="D24" s="56">
        <v>23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8005905412</v>
      </c>
      <c r="C3" s="4">
        <f>IF(ISNA(VLOOKUP(B3,HAWB!$A$2:$D$2392,2,FALSE)),"",VLOOKUP(B3,HAWB!$A$2:$D$2392,2,FALSE))</f>
        <v>42460</v>
      </c>
      <c r="D3" s="9">
        <v>1</v>
      </c>
      <c r="E3" s="7" t="str">
        <f>IF(ISNA(VLOOKUP(B3,HAWB!$A$2:$C$2392,3,FALSE)),"",VLOOKUP(B3,HAWB!$A$2:$C$2392,3,FALSE))</f>
        <v>RISSU</v>
      </c>
      <c r="F3" s="8">
        <f>IF(E3=$F$2,D3,"")</f>
        <v>1</v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8005907361</v>
      </c>
      <c r="C4" s="4">
        <f>IF(ISNA(VLOOKUP(B4,HAWB!$A$2:$D$2392,2,FALSE)),"",VLOOKUP(B4,HAWB!$A$2:$D$2392,2,FALSE))</f>
        <v>42460</v>
      </c>
      <c r="D4" s="9">
        <v>2</v>
      </c>
      <c r="E4" s="7" t="str">
        <f>IF(ISNA(VLOOKUP(B4,HAWB!$A$2:$C$2392,3,FALSE)),"",VLOOKUP(B4,HAWB!$A$2:$C$2392,3,FALSE))</f>
        <v>RISSU</v>
      </c>
      <c r="F4" s="8">
        <f t="shared" ref="F4:F51" si="1">IF(E4=$F$2,D4,"")</f>
        <v>2</v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8005909785</v>
      </c>
      <c r="C5" s="4">
        <f>IF(ISNA(VLOOKUP(B5,HAWB!$A$2:$D$2392,2,FALSE)),"",VLOOKUP(B5,HAWB!$A$2:$D$2392,2,FALSE))</f>
        <v>42460</v>
      </c>
      <c r="D5" s="9">
        <v>3</v>
      </c>
      <c r="E5" s="7" t="str">
        <f>IF(ISNA(VLOOKUP(B5,HAWB!$A$2:$C$2392,3,FALSE)),"",VLOOKUP(B5,HAWB!$A$2:$C$2392,3,FALSE))</f>
        <v>RISSU</v>
      </c>
      <c r="F5" s="8">
        <f t="shared" si="1"/>
        <v>3</v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8733635083</v>
      </c>
      <c r="C6" s="4">
        <f>IF(ISNA(VLOOKUP(B6,HAWB!$A$2:$D$2392,2,FALSE)),"",VLOOKUP(B6,HAWB!$A$2:$D$2392,2,FALSE))</f>
        <v>42456</v>
      </c>
      <c r="D6" s="9">
        <v>4</v>
      </c>
      <c r="E6" s="7" t="str">
        <f>IF(ISNA(VLOOKUP(B6,HAWB!$A$2:$C$2392,3,FALSE)),"",VLOOKUP(B6,HAWB!$A$2:$C$2392,3,FALSE))</f>
        <v>TSU 643</v>
      </c>
      <c r="F6" s="8" t="str">
        <f t="shared" si="1"/>
        <v/>
      </c>
      <c r="G6" s="8">
        <f t="shared" si="2"/>
        <v>4</v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7979131786</v>
      </c>
      <c r="C7" s="4">
        <f>IF(ISNA(VLOOKUP(B7,HAWB!$A$2:$D$2392,2,FALSE)),"",VLOOKUP(B7,HAWB!$A$2:$D$2392,2,FALSE))</f>
        <v>42459</v>
      </c>
      <c r="D7" s="9">
        <v>5</v>
      </c>
      <c r="E7" s="7" t="str">
        <f>IF(ISNA(VLOOKUP(B7,HAWB!$A$2:$C$2392,3,FALSE)),"",VLOOKUP(B7,HAWB!$A$2:$C$2392,3,FALSE))</f>
        <v>TSU 643</v>
      </c>
      <c r="F7" s="8" t="str">
        <f t="shared" si="1"/>
        <v/>
      </c>
      <c r="G7" s="8">
        <f t="shared" si="2"/>
        <v>5</v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7979139394</v>
      </c>
      <c r="C8" s="4">
        <f>IF(ISNA(VLOOKUP(B8,HAWB!$A$2:$D$2392,2,FALSE)),"",VLOOKUP(B8,HAWB!$A$2:$D$2392,2,FALSE))</f>
        <v>42459</v>
      </c>
      <c r="D8" s="9">
        <v>6</v>
      </c>
      <c r="E8" s="7" t="str">
        <f>IF(ISNA(VLOOKUP(B8,HAWB!$A$2:$C$2392,3,FALSE)),"",VLOOKUP(B8,HAWB!$A$2:$C$2392,3,FALSE))</f>
        <v>TSU 643</v>
      </c>
      <c r="F8" s="8" t="str">
        <f t="shared" si="1"/>
        <v/>
      </c>
      <c r="G8" s="8">
        <f t="shared" si="2"/>
        <v>6</v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7979167582</v>
      </c>
      <c r="C9" s="4">
        <f>IF(ISNA(VLOOKUP(B9,HAWB!$A$2:$D$2392,2,FALSE)),"",VLOOKUP(B9,HAWB!$A$2:$D$2392,2,FALSE))</f>
        <v>42459</v>
      </c>
      <c r="D9" s="9">
        <v>7</v>
      </c>
      <c r="E9" s="7" t="str">
        <f>IF(ISNA(VLOOKUP(B9,HAWB!$A$2:$C$2392,3,FALSE)),"",VLOOKUP(B9,HAWB!$A$2:$C$2392,3,FALSE))</f>
        <v>TSU 643</v>
      </c>
      <c r="F9" s="8" t="str">
        <f t="shared" si="1"/>
        <v/>
      </c>
      <c r="G9" s="8">
        <f t="shared" si="2"/>
        <v>7</v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2261315674</v>
      </c>
      <c r="C10" s="4">
        <f>IF(ISNA(VLOOKUP(B10,HAWB!$A$2:$D$2392,2,FALSE)),"",VLOOKUP(B10,HAWB!$A$2:$D$2392,2,FALSE))</f>
        <v>42459</v>
      </c>
      <c r="D10" s="9">
        <v>8</v>
      </c>
      <c r="E10" s="7" t="str">
        <f>IF(ISNA(VLOOKUP(B10,HAWB!$A$2:$C$2392,3,FALSE)),"",VLOOKUP(B10,HAWB!$A$2:$C$2392,3,FALSE))</f>
        <v>TSU 643</v>
      </c>
      <c r="F10" s="8" t="str">
        <f t="shared" si="1"/>
        <v/>
      </c>
      <c r="G10" s="8">
        <f t="shared" si="2"/>
        <v>8</v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1919962376</v>
      </c>
      <c r="C11" s="4">
        <f>IF(ISNA(VLOOKUP(B11,HAWB!$A$2:$D$2392,2,FALSE)),"",VLOOKUP(B11,HAWB!$A$2:$D$2392,2,FALSE))</f>
        <v>42459</v>
      </c>
      <c r="D11" s="9">
        <v>9</v>
      </c>
      <c r="E11" s="7" t="str">
        <f>IF(ISNA(VLOOKUP(B11,HAWB!$A$2:$C$2392,3,FALSE)),"",VLOOKUP(B11,HAWB!$A$2:$C$2392,3,FALSE))</f>
        <v>TSU 643</v>
      </c>
      <c r="F11" s="8" t="str">
        <f t="shared" si="1"/>
        <v/>
      </c>
      <c r="G11" s="8">
        <f t="shared" si="2"/>
        <v>9</v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8">
        <v>1920019161</v>
      </c>
      <c r="C12" s="4">
        <f>IF(ISNA(VLOOKUP(B12,HAWB!$A$2:$D$2392,2,FALSE)),"",VLOOKUP(B12,HAWB!$A$2:$D$2392,2,FALSE))</f>
        <v>42460</v>
      </c>
      <c r="D12" s="9">
        <v>10</v>
      </c>
      <c r="E12" s="7" t="str">
        <f>IF(ISNA(VLOOKUP(B12,HAWB!$A$2:$C$2392,3,FALSE)),"",VLOOKUP(B12,HAWB!$A$2:$C$2392,3,FALSE))</f>
        <v>TSU 643</v>
      </c>
      <c r="F12" s="8" t="str">
        <f t="shared" si="1"/>
        <v/>
      </c>
      <c r="G12" s="8">
        <f t="shared" si="2"/>
        <v>10</v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8">
        <v>2443567630</v>
      </c>
      <c r="C13" s="4">
        <f>IF(ISNA(VLOOKUP(B13,HAWB!$A$2:$D$2392,2,FALSE)),"",VLOOKUP(B13,HAWB!$A$2:$D$2392,2,FALSE))</f>
        <v>42460</v>
      </c>
      <c r="D13" s="9">
        <v>11</v>
      </c>
      <c r="E13" s="7" t="str">
        <f>IF(ISNA(VLOOKUP(B13,HAWB!$A$2:$C$2392,3,FALSE)),"",VLOOKUP(B13,HAWB!$A$2:$C$2392,3,FALSE))</f>
        <v>TSU 643</v>
      </c>
      <c r="F13" s="8" t="str">
        <f t="shared" si="1"/>
        <v/>
      </c>
      <c r="G13" s="8">
        <f t="shared" si="2"/>
        <v>11</v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8">
        <v>2443550141</v>
      </c>
      <c r="C14" s="4">
        <f>IF(ISNA(VLOOKUP(B14,HAWB!$A$2:$D$2392,2,FALSE)),"",VLOOKUP(B14,HAWB!$A$2:$D$2392,2,FALSE))</f>
        <v>42460</v>
      </c>
      <c r="D14" s="9">
        <v>12</v>
      </c>
      <c r="E14" s="7" t="str">
        <f>IF(ISNA(VLOOKUP(B14,HAWB!$A$2:$C$2392,3,FALSE)),"",VLOOKUP(B14,HAWB!$A$2:$C$2392,3,FALSE))</f>
        <v>TSU 643</v>
      </c>
      <c r="F14" s="8" t="str">
        <f t="shared" si="1"/>
        <v/>
      </c>
      <c r="G14" s="8">
        <f t="shared" si="2"/>
        <v>12</v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8">
        <v>2443460832</v>
      </c>
      <c r="C15" s="4">
        <f>IF(ISNA(VLOOKUP(B15,HAWB!$A$2:$D$2392,2,FALSE)),"",VLOOKUP(B15,HAWB!$A$2:$D$2392,2,FALSE))</f>
        <v>42460</v>
      </c>
      <c r="D15" s="9">
        <v>13</v>
      </c>
      <c r="E15" s="7" t="str">
        <f>IF(ISNA(VLOOKUP(B15,HAWB!$A$2:$C$2392,3,FALSE)),"",VLOOKUP(B15,HAWB!$A$2:$C$2392,3,FALSE))</f>
        <v>TSU 643</v>
      </c>
      <c r="F15" s="8" t="str">
        <f t="shared" si="1"/>
        <v/>
      </c>
      <c r="G15" s="8">
        <f t="shared" si="2"/>
        <v>13</v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8">
        <v>2443627336</v>
      </c>
      <c r="C16" s="4">
        <f>IF(ISNA(VLOOKUP(B16,HAWB!$A$2:$D$2392,2,FALSE)),"",VLOOKUP(B16,HAWB!$A$2:$D$2392,2,FALSE))</f>
        <v>42460</v>
      </c>
      <c r="D16" s="9">
        <v>14</v>
      </c>
      <c r="E16" s="7" t="str">
        <f>IF(ISNA(VLOOKUP(B16,HAWB!$A$2:$C$2392,3,FALSE)),"",VLOOKUP(B16,HAWB!$A$2:$C$2392,3,FALSE))</f>
        <v>TSU 643</v>
      </c>
      <c r="F16" s="8" t="str">
        <f t="shared" si="1"/>
        <v/>
      </c>
      <c r="G16" s="8">
        <f t="shared" si="2"/>
        <v>14</v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>
        <f t="shared" si="29"/>
        <v>15</v>
      </c>
      <c r="B17" s="18">
        <v>8006016174</v>
      </c>
      <c r="C17" s="4" t="str">
        <f>IF(ISNA(VLOOKUP(B17,HAWB!$A$2:$D$2392,2,FALSE)),"",VLOOKUP(B17,HAWB!$A$2:$D$2392,2,FALSE))</f>
        <v/>
      </c>
      <c r="D17" s="9">
        <v>15</v>
      </c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>
        <f t="shared" si="29"/>
        <v>16</v>
      </c>
      <c r="B18" s="18">
        <v>8006032484</v>
      </c>
      <c r="C18" s="4" t="str">
        <f>IF(ISNA(VLOOKUP(B18,HAWB!$A$2:$D$2392,2,FALSE)),"",VLOOKUP(B18,HAWB!$A$2:$D$2392,2,FALSE))</f>
        <v/>
      </c>
      <c r="D18" s="9">
        <v>16</v>
      </c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>
        <f t="shared" si="29"/>
        <v>17</v>
      </c>
      <c r="B19" s="18">
        <v>8006029113</v>
      </c>
      <c r="C19" s="4" t="str">
        <f>IF(ISNA(VLOOKUP(B19,HAWB!$A$2:$D$2392,2,FALSE)),"",VLOOKUP(B19,HAWB!$A$2:$D$2392,2,FALSE))</f>
        <v/>
      </c>
      <c r="D19" s="9">
        <v>17</v>
      </c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SUBTOTAL(109,Table33[Net Amount])</f>
        <v>153</v>
      </c>
      <c r="E52" s="38">
        <f>SUBTOTAL(109,Table33[DEPT])</f>
        <v>0</v>
      </c>
      <c r="F52" s="38">
        <f>SUBTOTAL(109,Table33[RISSU])</f>
        <v>6</v>
      </c>
      <c r="G52" s="38">
        <f>SUBTOTAL(109,Table33[TSU 643])</f>
        <v>99</v>
      </c>
      <c r="H52" s="38">
        <f>SUBTOTAL(109,Table33[CBG 183])</f>
        <v>0</v>
      </c>
      <c r="I52" s="38">
        <f>SUBTOTAL(109,Table33[SF&amp;S 641])</f>
        <v>0</v>
      </c>
      <c r="J52" s="38">
        <f>SUBTOTAL(109,Table33[TSD 662])</f>
        <v>0</v>
      </c>
      <c r="K52" s="38">
        <f>SUBTOTAL(109,Table33[TBG 642])</f>
        <v>0</v>
      </c>
      <c r="L52" s="38">
        <f>SUBTOTAL(109,Table33[KHR 113])</f>
        <v>0</v>
      </c>
      <c r="M52" s="38">
        <f>SUBTOTAL(109,Table33[KCC 119])</f>
        <v>0</v>
      </c>
      <c r="N52" s="38">
        <f>SUBTOTAL(109,Table33[MBZ 120])</f>
        <v>0</v>
      </c>
      <c r="O52" s="38">
        <f>SUBTOTAL(109,Table33[HFF 115])</f>
        <v>0</v>
      </c>
      <c r="P52" s="38">
        <f>SUBTOTAL(109,Table33[SHATEE 118])</f>
        <v>0</v>
      </c>
      <c r="Q52" s="38">
        <f>SUBTOTAL(109,Table33[ANDALUS 125])</f>
        <v>0</v>
      </c>
      <c r="R52" s="38">
        <f>SUBTOTAL(109,Table33[DAM 112])</f>
        <v>0</v>
      </c>
      <c r="S52" s="38">
        <f>SUBTOTAL(109,Table33[DIM 122])</f>
        <v>0</v>
      </c>
      <c r="T52" s="38">
        <f>SUBTOTAL(109,Table33[QATIF 116])</f>
        <v>0</v>
      </c>
      <c r="U52" s="38">
        <f>SUBTOTAL(109,Table33[JBT 117])</f>
        <v>0</v>
      </c>
      <c r="V52" s="38">
        <f>SUBTOTAL(109,Table33[JBF 196])</f>
        <v>0</v>
      </c>
      <c r="W52" s="38">
        <f>SUBTOTAL(109,Table33[JBY 114])</f>
        <v>0</v>
      </c>
      <c r="X52" s="38">
        <f>SUBTOTAL(109,Table33[RAS 123])</f>
        <v>0</v>
      </c>
      <c r="Y52" s="38">
        <f>SUBTOTAL(109,Table33[TS  513])</f>
        <v>0</v>
      </c>
      <c r="Z52" s="38">
        <f>SUBTOTAL(109,Table33[ANDALUS L. 195])</f>
        <v>0</v>
      </c>
      <c r="AA52" s="38">
        <f>SUBTOTAL(109,Table33[ATM BANKING 645])</f>
        <v>0</v>
      </c>
      <c r="AB52" s="38">
        <f>SUBTOTAL(109,Table33[BBU 111])</f>
        <v>0</v>
      </c>
      <c r="AC52" s="38">
        <f>SUBTOTAL(109,Table33[ADMIN 664])</f>
        <v>0</v>
      </c>
      <c r="AD52" s="38">
        <f>SUBTOTAL(109,Table33[CCRM 622])</f>
        <v>0</v>
      </c>
      <c r="AE52" s="38">
        <f>SUBTOTAL(109,Table33[CMT 620])</f>
        <v>0</v>
      </c>
      <c r="AF52" s="38">
        <f>SUBTOTAL(109,Table33[CORP.DESK-DAM 182])</f>
        <v>0</v>
      </c>
      <c r="AG52" s="38">
        <f>SUBTOTAL(109,Table33[CORP.DESK-KHR 620])</f>
        <v>0</v>
      </c>
      <c r="AH52" s="38">
        <f>SUBTOTAL(109,Table33[CRRD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32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46" si="1">IF(E4=$F$2,D4,"")</f>
        <v/>
      </c>
      <c r="G4" s="8" t="str">
        <f t="shared" ref="G4:G46" si="2">IF(E4=$G$2,D4,"")</f>
        <v/>
      </c>
      <c r="H4" s="8" t="str">
        <f t="shared" ref="H4:H46" si="3">IF(E4=$H$2,D4,"")</f>
        <v/>
      </c>
      <c r="I4" s="8" t="str">
        <f t="shared" ref="I4:I46" si="4">IF(E4=$I$2,D4,"")</f>
        <v/>
      </c>
      <c r="J4" s="8" t="str">
        <f t="shared" ref="J4:J46" si="5">IF(E4=$J$2,D4,"")</f>
        <v/>
      </c>
      <c r="K4" s="8" t="str">
        <f t="shared" ref="K4:K46" si="6">IF(E4=$K$2,D4,"")</f>
        <v/>
      </c>
      <c r="L4" s="8" t="str">
        <f t="shared" ref="L4:L46" si="7">IF(E4=$L$2,D4,"")</f>
        <v/>
      </c>
      <c r="M4" s="8" t="str">
        <f t="shared" ref="M4:M46" si="8">IF(E4=$M$2,D4,"")</f>
        <v/>
      </c>
      <c r="N4" s="8" t="str">
        <f t="shared" ref="N4:N46" si="9">IF(E4=$N$2,D4,"")</f>
        <v/>
      </c>
      <c r="O4" s="8" t="str">
        <f t="shared" ref="O4:O46" si="10">IF(E4=$O$2,D4,"")</f>
        <v/>
      </c>
      <c r="P4" s="8" t="str">
        <f t="shared" ref="P4:P46" si="11">IF(E4=$P$2,D4,"")</f>
        <v/>
      </c>
      <c r="Q4" s="8" t="str">
        <f t="shared" ref="Q4:Q46" si="12">IF(E4=$Q$2,D4,"")</f>
        <v/>
      </c>
      <c r="R4" s="8" t="str">
        <f t="shared" ref="R4:R46" si="13">IF(E4=$R$2,D4,"")</f>
        <v/>
      </c>
      <c r="S4" s="8" t="str">
        <f t="shared" ref="S4:S46" si="14">IF(E4=$S$2,D4,"")</f>
        <v/>
      </c>
      <c r="T4" s="8" t="str">
        <f t="shared" ref="T4:T46" si="15">IF(E4=$T$2,D4,"")</f>
        <v/>
      </c>
      <c r="U4" s="8" t="str">
        <f t="shared" ref="U4:U46" si="16">IF(E4=$U$2,D4,"")</f>
        <v/>
      </c>
      <c r="V4" s="8" t="str">
        <f t="shared" ref="V4:V46" si="17">IF(E4=$V$2,D4,"")</f>
        <v/>
      </c>
      <c r="W4" s="8" t="str">
        <f t="shared" ref="W4:W46" si="18">IF(E4=$W$2,D4,"")</f>
        <v/>
      </c>
      <c r="X4" s="8" t="str">
        <f t="shared" ref="X4:X46" si="19">IF(E4=$X$2,D4,"")</f>
        <v/>
      </c>
      <c r="Y4" s="8" t="str">
        <f t="shared" ref="Y4:Y45" si="20">IF(E4=$Y$2,D4,"")</f>
        <v/>
      </c>
      <c r="Z4" s="8" t="str">
        <f t="shared" ref="Z4:Z46" si="21">IF(E4=$Z$2,D4,"")</f>
        <v/>
      </c>
      <c r="AA4" s="8" t="str">
        <f t="shared" ref="AA4:AA46" si="22">IF(E4=$AA$2,D4,"")</f>
        <v/>
      </c>
      <c r="AB4" s="8" t="str">
        <f t="shared" ref="AB4:AB46" si="23">IF(E4=$AB$2,D4,"")</f>
        <v/>
      </c>
      <c r="AC4" s="8" t="str">
        <f t="shared" ref="AC4:AC46" si="24">IF(E4=$AC$2,D4,"")</f>
        <v/>
      </c>
      <c r="AD4" s="8" t="str">
        <f t="shared" ref="AD4:AD46" si="25">IF(E4=$AD$2,D4,"")</f>
        <v/>
      </c>
      <c r="AE4" s="8" t="str">
        <f t="shared" ref="AE4:AE46" si="26">IF(E4=$AE$2,D4,"")</f>
        <v/>
      </c>
      <c r="AF4" s="8" t="str">
        <f t="shared" ref="AF4:AF46" si="27">IF(E4=$AF$2,D4,"")</f>
        <v/>
      </c>
      <c r="AG4" s="8" t="str">
        <f t="shared" ref="AG4:AG46" si="28">IF(E4=$AG$2,D4,"")</f>
        <v/>
      </c>
      <c r="AH4" s="21" t="str">
        <f t="shared" ref="AH4:AH46" si="29">IF(E4=$AH$2,D4,"")</f>
        <v/>
      </c>
    </row>
    <row r="5" spans="1:34" ht="20.100000000000001" customHeight="1">
      <c r="A5" s="20" t="str">
        <f t="shared" ref="A5:A49" si="30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20"/>
        <v/>
      </c>
      <c r="Z5" s="8" t="str">
        <f t="shared" si="21"/>
        <v/>
      </c>
      <c r="AA5" s="8" t="str">
        <f t="shared" si="22"/>
        <v/>
      </c>
      <c r="AB5" s="8" t="str">
        <f t="shared" si="23"/>
        <v/>
      </c>
      <c r="AC5" s="8" t="str">
        <f t="shared" si="24"/>
        <v/>
      </c>
      <c r="AD5" s="8" t="str">
        <f t="shared" si="25"/>
        <v/>
      </c>
      <c r="AE5" s="8" t="str">
        <f t="shared" si="26"/>
        <v/>
      </c>
      <c r="AF5" s="8" t="str">
        <f t="shared" si="27"/>
        <v/>
      </c>
      <c r="AG5" s="8" t="str">
        <f t="shared" si="28"/>
        <v/>
      </c>
      <c r="AH5" s="21" t="str">
        <f t="shared" si="29"/>
        <v/>
      </c>
    </row>
    <row r="6" spans="1:34" ht="20.100000000000001" customHeight="1">
      <c r="A6" s="20" t="str">
        <f t="shared" si="30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20"/>
        <v/>
      </c>
      <c r="Z6" s="8" t="str">
        <f t="shared" si="21"/>
        <v/>
      </c>
      <c r="AA6" s="8" t="str">
        <f t="shared" si="22"/>
        <v/>
      </c>
      <c r="AB6" s="8" t="str">
        <f t="shared" si="23"/>
        <v/>
      </c>
      <c r="AC6" s="8" t="str">
        <f t="shared" si="24"/>
        <v/>
      </c>
      <c r="AD6" s="8" t="str">
        <f t="shared" si="25"/>
        <v/>
      </c>
      <c r="AE6" s="8" t="str">
        <f t="shared" si="26"/>
        <v/>
      </c>
      <c r="AF6" s="8" t="str">
        <f t="shared" si="27"/>
        <v/>
      </c>
      <c r="AG6" s="8" t="str">
        <f t="shared" si="28"/>
        <v/>
      </c>
      <c r="AH6" s="21" t="str">
        <f t="shared" si="29"/>
        <v/>
      </c>
    </row>
    <row r="7" spans="1:34" ht="20.100000000000001" customHeight="1">
      <c r="A7" s="20" t="str">
        <f t="shared" si="30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20"/>
        <v/>
      </c>
      <c r="Z7" s="8" t="str">
        <f t="shared" si="21"/>
        <v/>
      </c>
      <c r="AA7" s="8" t="str">
        <f t="shared" si="22"/>
        <v/>
      </c>
      <c r="AB7" s="8" t="str">
        <f t="shared" si="23"/>
        <v/>
      </c>
      <c r="AC7" s="8" t="str">
        <f t="shared" si="24"/>
        <v/>
      </c>
      <c r="AD7" s="8" t="str">
        <f t="shared" si="25"/>
        <v/>
      </c>
      <c r="AE7" s="8" t="str">
        <f t="shared" si="26"/>
        <v/>
      </c>
      <c r="AF7" s="8" t="str">
        <f t="shared" si="27"/>
        <v/>
      </c>
      <c r="AG7" s="8" t="str">
        <f t="shared" si="28"/>
        <v/>
      </c>
      <c r="AH7" s="21" t="str">
        <f t="shared" si="29"/>
        <v/>
      </c>
    </row>
    <row r="8" spans="1:34" ht="20.100000000000001" customHeight="1">
      <c r="A8" s="20" t="str">
        <f t="shared" si="30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20"/>
        <v/>
      </c>
      <c r="Z8" s="8" t="str">
        <f t="shared" si="21"/>
        <v/>
      </c>
      <c r="AA8" s="8" t="str">
        <f t="shared" si="22"/>
        <v/>
      </c>
      <c r="AB8" s="8" t="str">
        <f t="shared" si="23"/>
        <v/>
      </c>
      <c r="AC8" s="8" t="str">
        <f t="shared" si="24"/>
        <v/>
      </c>
      <c r="AD8" s="8" t="str">
        <f t="shared" si="25"/>
        <v/>
      </c>
      <c r="AE8" s="8" t="str">
        <f t="shared" si="26"/>
        <v/>
      </c>
      <c r="AF8" s="8" t="str">
        <f t="shared" si="27"/>
        <v/>
      </c>
      <c r="AG8" s="8" t="str">
        <f t="shared" si="28"/>
        <v/>
      </c>
      <c r="AH8" s="21" t="str">
        <f t="shared" si="29"/>
        <v/>
      </c>
    </row>
    <row r="9" spans="1:34" ht="20.100000000000001" customHeight="1">
      <c r="A9" s="20" t="str">
        <f t="shared" si="30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20"/>
        <v/>
      </c>
      <c r="Z9" s="8" t="str">
        <f t="shared" si="21"/>
        <v/>
      </c>
      <c r="AA9" s="8" t="str">
        <f t="shared" si="22"/>
        <v/>
      </c>
      <c r="AB9" s="8" t="str">
        <f t="shared" si="23"/>
        <v/>
      </c>
      <c r="AC9" s="8" t="str">
        <f t="shared" si="24"/>
        <v/>
      </c>
      <c r="AD9" s="8" t="str">
        <f t="shared" si="25"/>
        <v/>
      </c>
      <c r="AE9" s="8" t="str">
        <f t="shared" si="26"/>
        <v/>
      </c>
      <c r="AF9" s="8" t="str">
        <f t="shared" si="27"/>
        <v/>
      </c>
      <c r="AG9" s="8" t="str">
        <f t="shared" si="28"/>
        <v/>
      </c>
      <c r="AH9" s="21" t="str">
        <f t="shared" si="29"/>
        <v/>
      </c>
    </row>
    <row r="10" spans="1:34" ht="20.100000000000001" customHeight="1">
      <c r="A10" s="20" t="str">
        <f t="shared" si="30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20"/>
        <v/>
      </c>
      <c r="Z10" s="8" t="str">
        <f t="shared" si="21"/>
        <v/>
      </c>
      <c r="AA10" s="8" t="str">
        <f t="shared" si="22"/>
        <v/>
      </c>
      <c r="AB10" s="8" t="str">
        <f t="shared" si="23"/>
        <v/>
      </c>
      <c r="AC10" s="8" t="str">
        <f t="shared" si="24"/>
        <v/>
      </c>
      <c r="AD10" s="8" t="str">
        <f t="shared" si="25"/>
        <v/>
      </c>
      <c r="AE10" s="8" t="str">
        <f t="shared" si="26"/>
        <v/>
      </c>
      <c r="AF10" s="8" t="str">
        <f t="shared" si="27"/>
        <v/>
      </c>
      <c r="AG10" s="8" t="str">
        <f t="shared" si="28"/>
        <v/>
      </c>
      <c r="AH10" s="21" t="str">
        <f t="shared" si="29"/>
        <v/>
      </c>
    </row>
    <row r="11" spans="1:34" ht="20.100000000000001" customHeight="1">
      <c r="A11" s="20" t="str">
        <f t="shared" si="30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20"/>
        <v/>
      </c>
      <c r="Z11" s="8" t="str">
        <f t="shared" si="21"/>
        <v/>
      </c>
      <c r="AA11" s="8" t="str">
        <f t="shared" si="22"/>
        <v/>
      </c>
      <c r="AB11" s="8" t="str">
        <f t="shared" si="23"/>
        <v/>
      </c>
      <c r="AC11" s="8" t="str">
        <f t="shared" si="24"/>
        <v/>
      </c>
      <c r="AD11" s="8" t="str">
        <f t="shared" si="25"/>
        <v/>
      </c>
      <c r="AE11" s="8" t="str">
        <f t="shared" si="26"/>
        <v/>
      </c>
      <c r="AF11" s="8" t="str">
        <f t="shared" si="27"/>
        <v/>
      </c>
      <c r="AG11" s="8" t="str">
        <f t="shared" si="28"/>
        <v/>
      </c>
      <c r="AH11" s="21" t="str">
        <f t="shared" si="29"/>
        <v/>
      </c>
    </row>
    <row r="12" spans="1:34" ht="20.100000000000001" customHeight="1">
      <c r="A12" s="20" t="str">
        <f t="shared" si="30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20"/>
        <v/>
      </c>
      <c r="Z12" s="8" t="str">
        <f t="shared" si="21"/>
        <v/>
      </c>
      <c r="AA12" s="8" t="str">
        <f t="shared" si="22"/>
        <v/>
      </c>
      <c r="AB12" s="8" t="str">
        <f t="shared" si="23"/>
        <v/>
      </c>
      <c r="AC12" s="8" t="str">
        <f t="shared" si="24"/>
        <v/>
      </c>
      <c r="AD12" s="8" t="str">
        <f t="shared" si="25"/>
        <v/>
      </c>
      <c r="AE12" s="8" t="str">
        <f t="shared" si="26"/>
        <v/>
      </c>
      <c r="AF12" s="8" t="str">
        <f t="shared" si="27"/>
        <v/>
      </c>
      <c r="AG12" s="8" t="str">
        <f t="shared" si="28"/>
        <v/>
      </c>
      <c r="AH12" s="21" t="str">
        <f t="shared" si="29"/>
        <v/>
      </c>
    </row>
    <row r="13" spans="1:34" ht="20.100000000000001" customHeight="1">
      <c r="A13" s="20" t="str">
        <f t="shared" si="30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20"/>
        <v/>
      </c>
      <c r="Z13" s="8" t="str">
        <f t="shared" si="21"/>
        <v/>
      </c>
      <c r="AA13" s="8" t="str">
        <f t="shared" si="22"/>
        <v/>
      </c>
      <c r="AB13" s="8" t="str">
        <f t="shared" si="23"/>
        <v/>
      </c>
      <c r="AC13" s="8" t="str">
        <f t="shared" si="24"/>
        <v/>
      </c>
      <c r="AD13" s="8" t="str">
        <f t="shared" si="25"/>
        <v/>
      </c>
      <c r="AE13" s="8" t="str">
        <f t="shared" si="26"/>
        <v/>
      </c>
      <c r="AF13" s="8" t="str">
        <f t="shared" si="27"/>
        <v/>
      </c>
      <c r="AG13" s="8" t="str">
        <f t="shared" si="28"/>
        <v/>
      </c>
      <c r="AH13" s="21" t="str">
        <f t="shared" si="29"/>
        <v/>
      </c>
    </row>
    <row r="14" spans="1:34" ht="20.100000000000001" customHeight="1">
      <c r="A14" s="20" t="str">
        <f t="shared" si="30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20"/>
        <v/>
      </c>
      <c r="Z14" s="8" t="str">
        <f t="shared" si="21"/>
        <v/>
      </c>
      <c r="AA14" s="8" t="str">
        <f t="shared" si="22"/>
        <v/>
      </c>
      <c r="AB14" s="8" t="str">
        <f t="shared" si="23"/>
        <v/>
      </c>
      <c r="AC14" s="8" t="str">
        <f t="shared" si="24"/>
        <v/>
      </c>
      <c r="AD14" s="8" t="str">
        <f t="shared" si="25"/>
        <v/>
      </c>
      <c r="AE14" s="8" t="str">
        <f t="shared" si="26"/>
        <v/>
      </c>
      <c r="AF14" s="8" t="str">
        <f t="shared" si="27"/>
        <v/>
      </c>
      <c r="AG14" s="8" t="str">
        <f t="shared" si="28"/>
        <v/>
      </c>
      <c r="AH14" s="21" t="str">
        <f t="shared" si="29"/>
        <v/>
      </c>
    </row>
    <row r="15" spans="1:34" ht="20.100000000000001" customHeight="1">
      <c r="A15" s="20" t="str">
        <f t="shared" si="30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20"/>
        <v/>
      </c>
      <c r="Z15" s="8" t="str">
        <f t="shared" si="21"/>
        <v/>
      </c>
      <c r="AA15" s="8" t="str">
        <f t="shared" si="22"/>
        <v/>
      </c>
      <c r="AB15" s="8" t="str">
        <f t="shared" si="23"/>
        <v/>
      </c>
      <c r="AC15" s="8" t="str">
        <f t="shared" si="24"/>
        <v/>
      </c>
      <c r="AD15" s="8" t="str">
        <f t="shared" si="25"/>
        <v/>
      </c>
      <c r="AE15" s="8" t="str">
        <f t="shared" si="26"/>
        <v/>
      </c>
      <c r="AF15" s="8" t="str">
        <f t="shared" si="27"/>
        <v/>
      </c>
      <c r="AG15" s="8" t="str">
        <f t="shared" si="28"/>
        <v/>
      </c>
      <c r="AH15" s="21" t="str">
        <f t="shared" si="29"/>
        <v/>
      </c>
    </row>
    <row r="16" spans="1:34" ht="20.100000000000001" customHeight="1">
      <c r="A16" s="20" t="str">
        <f t="shared" si="30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20"/>
        <v/>
      </c>
      <c r="Z16" s="8" t="str">
        <f t="shared" si="21"/>
        <v/>
      </c>
      <c r="AA16" s="8" t="str">
        <f t="shared" si="22"/>
        <v/>
      </c>
      <c r="AB16" s="8" t="str">
        <f t="shared" si="23"/>
        <v/>
      </c>
      <c r="AC16" s="8" t="str">
        <f t="shared" si="24"/>
        <v/>
      </c>
      <c r="AD16" s="8" t="str">
        <f t="shared" si="25"/>
        <v/>
      </c>
      <c r="AE16" s="8" t="str">
        <f t="shared" si="26"/>
        <v/>
      </c>
      <c r="AF16" s="8" t="str">
        <f t="shared" si="27"/>
        <v/>
      </c>
      <c r="AG16" s="8" t="str">
        <f t="shared" si="28"/>
        <v/>
      </c>
      <c r="AH16" s="21" t="str">
        <f t="shared" si="29"/>
        <v/>
      </c>
    </row>
    <row r="17" spans="1:34" ht="20.100000000000001" customHeight="1">
      <c r="A17" s="20" t="str">
        <f t="shared" si="30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20"/>
        <v/>
      </c>
      <c r="Z17" s="8" t="str">
        <f t="shared" si="21"/>
        <v/>
      </c>
      <c r="AA17" s="8" t="str">
        <f t="shared" si="22"/>
        <v/>
      </c>
      <c r="AB17" s="8" t="str">
        <f t="shared" si="23"/>
        <v/>
      </c>
      <c r="AC17" s="8" t="str">
        <f t="shared" si="24"/>
        <v/>
      </c>
      <c r="AD17" s="8" t="str">
        <f t="shared" si="25"/>
        <v/>
      </c>
      <c r="AE17" s="8" t="str">
        <f t="shared" si="26"/>
        <v/>
      </c>
      <c r="AF17" s="8" t="str">
        <f t="shared" si="27"/>
        <v/>
      </c>
      <c r="AG17" s="8" t="str">
        <f t="shared" si="28"/>
        <v/>
      </c>
      <c r="AH17" s="21" t="str">
        <f t="shared" si="29"/>
        <v/>
      </c>
    </row>
    <row r="18" spans="1:34" ht="20.100000000000001" customHeight="1">
      <c r="A18" s="20" t="str">
        <f t="shared" si="30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20"/>
        <v/>
      </c>
      <c r="Z18" s="8" t="str">
        <f t="shared" si="21"/>
        <v/>
      </c>
      <c r="AA18" s="8" t="str">
        <f t="shared" si="22"/>
        <v/>
      </c>
      <c r="AB18" s="8" t="str">
        <f t="shared" si="23"/>
        <v/>
      </c>
      <c r="AC18" s="8" t="str">
        <f t="shared" si="24"/>
        <v/>
      </c>
      <c r="AD18" s="8" t="str">
        <f t="shared" si="25"/>
        <v/>
      </c>
      <c r="AE18" s="8" t="str">
        <f t="shared" si="26"/>
        <v/>
      </c>
      <c r="AF18" s="8" t="str">
        <f t="shared" si="27"/>
        <v/>
      </c>
      <c r="AG18" s="8" t="str">
        <f t="shared" si="28"/>
        <v/>
      </c>
      <c r="AH18" s="21" t="str">
        <f t="shared" si="29"/>
        <v/>
      </c>
    </row>
    <row r="19" spans="1:34" ht="20.100000000000001" customHeight="1">
      <c r="A19" s="20" t="str">
        <f t="shared" si="30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20"/>
        <v/>
      </c>
      <c r="Z19" s="8" t="str">
        <f t="shared" si="21"/>
        <v/>
      </c>
      <c r="AA19" s="8" t="str">
        <f t="shared" si="22"/>
        <v/>
      </c>
      <c r="AB19" s="8" t="str">
        <f t="shared" si="23"/>
        <v/>
      </c>
      <c r="AC19" s="8" t="str">
        <f t="shared" si="24"/>
        <v/>
      </c>
      <c r="AD19" s="8" t="str">
        <f t="shared" si="25"/>
        <v/>
      </c>
      <c r="AE19" s="8" t="str">
        <f t="shared" si="26"/>
        <v/>
      </c>
      <c r="AF19" s="8" t="str">
        <f t="shared" si="27"/>
        <v/>
      </c>
      <c r="AG19" s="8" t="str">
        <f t="shared" si="28"/>
        <v/>
      </c>
      <c r="AH19" s="21" t="str">
        <f t="shared" si="29"/>
        <v/>
      </c>
    </row>
    <row r="20" spans="1:34" ht="20.100000000000001" customHeight="1">
      <c r="A20" s="20" t="str">
        <f t="shared" si="30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20"/>
        <v/>
      </c>
      <c r="Z20" s="8" t="str">
        <f t="shared" si="21"/>
        <v/>
      </c>
      <c r="AA20" s="8" t="str">
        <f t="shared" si="22"/>
        <v/>
      </c>
      <c r="AB20" s="8" t="str">
        <f t="shared" si="23"/>
        <v/>
      </c>
      <c r="AC20" s="8" t="str">
        <f t="shared" si="24"/>
        <v/>
      </c>
      <c r="AD20" s="8" t="str">
        <f t="shared" si="25"/>
        <v/>
      </c>
      <c r="AE20" s="8" t="str">
        <f t="shared" si="26"/>
        <v/>
      </c>
      <c r="AF20" s="8" t="str">
        <f t="shared" si="27"/>
        <v/>
      </c>
      <c r="AG20" s="8" t="str">
        <f t="shared" si="28"/>
        <v/>
      </c>
      <c r="AH20" s="21" t="str">
        <f t="shared" si="29"/>
        <v/>
      </c>
    </row>
    <row r="21" spans="1:34" ht="20.100000000000001" customHeight="1">
      <c r="A21" s="20" t="str">
        <f t="shared" si="30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20"/>
        <v/>
      </c>
      <c r="Z21" s="8" t="str">
        <f t="shared" si="21"/>
        <v/>
      </c>
      <c r="AA21" s="8" t="str">
        <f t="shared" si="22"/>
        <v/>
      </c>
      <c r="AB21" s="8" t="str">
        <f t="shared" si="23"/>
        <v/>
      </c>
      <c r="AC21" s="8" t="str">
        <f t="shared" si="24"/>
        <v/>
      </c>
      <c r="AD21" s="8" t="str">
        <f t="shared" si="25"/>
        <v/>
      </c>
      <c r="AE21" s="8" t="str">
        <f t="shared" si="26"/>
        <v/>
      </c>
      <c r="AF21" s="8" t="str">
        <f t="shared" si="27"/>
        <v/>
      </c>
      <c r="AG21" s="8" t="str">
        <f t="shared" si="28"/>
        <v/>
      </c>
      <c r="AH21" s="21" t="str">
        <f t="shared" si="29"/>
        <v/>
      </c>
    </row>
    <row r="22" spans="1:34" ht="20.100000000000001" customHeight="1">
      <c r="A22" s="20" t="str">
        <f t="shared" si="30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20"/>
        <v/>
      </c>
      <c r="Z22" s="8" t="str">
        <f t="shared" si="21"/>
        <v/>
      </c>
      <c r="AA22" s="8" t="str">
        <f t="shared" si="22"/>
        <v/>
      </c>
      <c r="AB22" s="8" t="str">
        <f t="shared" si="23"/>
        <v/>
      </c>
      <c r="AC22" s="8" t="str">
        <f t="shared" si="24"/>
        <v/>
      </c>
      <c r="AD22" s="8" t="str">
        <f t="shared" si="25"/>
        <v/>
      </c>
      <c r="AE22" s="8" t="str">
        <f t="shared" si="26"/>
        <v/>
      </c>
      <c r="AF22" s="8" t="str">
        <f t="shared" si="27"/>
        <v/>
      </c>
      <c r="AG22" s="8" t="str">
        <f t="shared" si="28"/>
        <v/>
      </c>
      <c r="AH22" s="21" t="str">
        <f t="shared" si="29"/>
        <v/>
      </c>
    </row>
    <row r="23" spans="1:34" ht="20.100000000000001" customHeight="1">
      <c r="A23" s="20" t="str">
        <f t="shared" si="30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20"/>
        <v/>
      </c>
      <c r="Z23" s="8" t="str">
        <f t="shared" si="21"/>
        <v/>
      </c>
      <c r="AA23" s="8" t="str">
        <f t="shared" si="22"/>
        <v/>
      </c>
      <c r="AB23" s="8" t="str">
        <f t="shared" si="23"/>
        <v/>
      </c>
      <c r="AC23" s="8" t="str">
        <f t="shared" si="24"/>
        <v/>
      </c>
      <c r="AD23" s="8" t="str">
        <f t="shared" si="25"/>
        <v/>
      </c>
      <c r="AE23" s="8" t="str">
        <f t="shared" si="26"/>
        <v/>
      </c>
      <c r="AF23" s="8" t="str">
        <f t="shared" si="27"/>
        <v/>
      </c>
      <c r="AG23" s="8" t="str">
        <f t="shared" si="28"/>
        <v/>
      </c>
      <c r="AH23" s="21" t="str">
        <f t="shared" si="29"/>
        <v/>
      </c>
    </row>
    <row r="24" spans="1:34" ht="20.100000000000001" customHeight="1">
      <c r="A24" s="20" t="str">
        <f t="shared" si="30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20"/>
        <v/>
      </c>
      <c r="Z24" s="8" t="str">
        <f t="shared" si="21"/>
        <v/>
      </c>
      <c r="AA24" s="8" t="str">
        <f t="shared" si="22"/>
        <v/>
      </c>
      <c r="AB24" s="8" t="str">
        <f t="shared" si="23"/>
        <v/>
      </c>
      <c r="AC24" s="8" t="str">
        <f t="shared" si="24"/>
        <v/>
      </c>
      <c r="AD24" s="8" t="str">
        <f t="shared" si="25"/>
        <v/>
      </c>
      <c r="AE24" s="8" t="str">
        <f t="shared" si="26"/>
        <v/>
      </c>
      <c r="AF24" s="8" t="str">
        <f t="shared" si="27"/>
        <v/>
      </c>
      <c r="AG24" s="8" t="str">
        <f t="shared" si="28"/>
        <v/>
      </c>
      <c r="AH24" s="21" t="str">
        <f t="shared" si="29"/>
        <v/>
      </c>
    </row>
    <row r="25" spans="1:34" ht="20.100000000000001" customHeight="1">
      <c r="A25" s="20" t="str">
        <f t="shared" si="30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20"/>
        <v/>
      </c>
      <c r="Z25" s="8" t="str">
        <f t="shared" si="21"/>
        <v/>
      </c>
      <c r="AA25" s="8" t="str">
        <f t="shared" si="22"/>
        <v/>
      </c>
      <c r="AB25" s="8" t="str">
        <f t="shared" si="23"/>
        <v/>
      </c>
      <c r="AC25" s="8" t="str">
        <f t="shared" si="24"/>
        <v/>
      </c>
      <c r="AD25" s="8" t="str">
        <f t="shared" si="25"/>
        <v/>
      </c>
      <c r="AE25" s="8" t="str">
        <f t="shared" si="26"/>
        <v/>
      </c>
      <c r="AF25" s="8" t="str">
        <f t="shared" si="27"/>
        <v/>
      </c>
      <c r="AG25" s="8" t="str">
        <f t="shared" si="28"/>
        <v/>
      </c>
      <c r="AH25" s="21" t="str">
        <f t="shared" si="29"/>
        <v/>
      </c>
    </row>
    <row r="26" spans="1:34" ht="20.100000000000001" customHeight="1">
      <c r="A26" s="20" t="str">
        <f t="shared" si="30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20"/>
        <v/>
      </c>
      <c r="Z26" s="8" t="str">
        <f t="shared" si="21"/>
        <v/>
      </c>
      <c r="AA26" s="8" t="str">
        <f t="shared" si="22"/>
        <v/>
      </c>
      <c r="AB26" s="8" t="str">
        <f t="shared" si="23"/>
        <v/>
      </c>
      <c r="AC26" s="8" t="str">
        <f t="shared" si="24"/>
        <v/>
      </c>
      <c r="AD26" s="8" t="str">
        <f t="shared" si="25"/>
        <v/>
      </c>
      <c r="AE26" s="8" t="str">
        <f t="shared" si="26"/>
        <v/>
      </c>
      <c r="AF26" s="8" t="str">
        <f t="shared" si="27"/>
        <v/>
      </c>
      <c r="AG26" s="8" t="str">
        <f t="shared" si="28"/>
        <v/>
      </c>
      <c r="AH26" s="21" t="str">
        <f t="shared" si="29"/>
        <v/>
      </c>
    </row>
    <row r="27" spans="1:34" ht="20.100000000000001" customHeight="1">
      <c r="A27" s="20" t="str">
        <f t="shared" si="30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20"/>
        <v/>
      </c>
      <c r="Z27" s="8" t="str">
        <f t="shared" si="21"/>
        <v/>
      </c>
      <c r="AA27" s="8" t="str">
        <f t="shared" si="22"/>
        <v/>
      </c>
      <c r="AB27" s="8" t="str">
        <f t="shared" si="23"/>
        <v/>
      </c>
      <c r="AC27" s="8" t="str">
        <f t="shared" si="24"/>
        <v/>
      </c>
      <c r="AD27" s="8" t="str">
        <f t="shared" si="25"/>
        <v/>
      </c>
      <c r="AE27" s="8" t="str">
        <f t="shared" si="26"/>
        <v/>
      </c>
      <c r="AF27" s="8" t="str">
        <f t="shared" si="27"/>
        <v/>
      </c>
      <c r="AG27" s="8" t="str">
        <f t="shared" si="28"/>
        <v/>
      </c>
      <c r="AH27" s="21" t="str">
        <f t="shared" si="29"/>
        <v/>
      </c>
    </row>
    <row r="28" spans="1:34" ht="20.100000000000001" customHeight="1">
      <c r="A28" s="20" t="str">
        <f t="shared" si="30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20"/>
        <v/>
      </c>
      <c r="Z28" s="8" t="str">
        <f t="shared" si="21"/>
        <v/>
      </c>
      <c r="AA28" s="8" t="str">
        <f t="shared" si="22"/>
        <v/>
      </c>
      <c r="AB28" s="8" t="str">
        <f t="shared" si="23"/>
        <v/>
      </c>
      <c r="AC28" s="8" t="str">
        <f t="shared" si="24"/>
        <v/>
      </c>
      <c r="AD28" s="8" t="str">
        <f t="shared" si="25"/>
        <v/>
      </c>
      <c r="AE28" s="8" t="str">
        <f t="shared" si="26"/>
        <v/>
      </c>
      <c r="AF28" s="8" t="str">
        <f t="shared" si="27"/>
        <v/>
      </c>
      <c r="AG28" s="8" t="str">
        <f t="shared" si="28"/>
        <v/>
      </c>
      <c r="AH28" s="21" t="str">
        <f t="shared" si="29"/>
        <v/>
      </c>
    </row>
    <row r="29" spans="1:34" ht="20.100000000000001" customHeight="1">
      <c r="A29" s="20" t="str">
        <f t="shared" si="30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20"/>
        <v/>
      </c>
      <c r="Z29" s="8" t="str">
        <f t="shared" si="21"/>
        <v/>
      </c>
      <c r="AA29" s="8" t="str">
        <f t="shared" si="22"/>
        <v/>
      </c>
      <c r="AB29" s="8" t="str">
        <f t="shared" si="23"/>
        <v/>
      </c>
      <c r="AC29" s="8" t="str">
        <f t="shared" si="24"/>
        <v/>
      </c>
      <c r="AD29" s="8" t="str">
        <f t="shared" si="25"/>
        <v/>
      </c>
      <c r="AE29" s="8" t="str">
        <f t="shared" si="26"/>
        <v/>
      </c>
      <c r="AF29" s="8" t="str">
        <f t="shared" si="27"/>
        <v/>
      </c>
      <c r="AG29" s="8" t="str">
        <f t="shared" si="28"/>
        <v/>
      </c>
      <c r="AH29" s="21" t="str">
        <f t="shared" si="29"/>
        <v/>
      </c>
    </row>
    <row r="30" spans="1:34" ht="20.100000000000001" customHeight="1">
      <c r="A30" s="20" t="str">
        <f t="shared" si="30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20"/>
        <v/>
      </c>
      <c r="Z30" s="8" t="str">
        <f t="shared" si="21"/>
        <v/>
      </c>
      <c r="AA30" s="8" t="str">
        <f t="shared" si="22"/>
        <v/>
      </c>
      <c r="AB30" s="8" t="str">
        <f t="shared" si="23"/>
        <v/>
      </c>
      <c r="AC30" s="8" t="str">
        <f t="shared" si="24"/>
        <v/>
      </c>
      <c r="AD30" s="8" t="str">
        <f t="shared" si="25"/>
        <v/>
      </c>
      <c r="AE30" s="8" t="str">
        <f t="shared" si="26"/>
        <v/>
      </c>
      <c r="AF30" s="8" t="str">
        <f t="shared" si="27"/>
        <v/>
      </c>
      <c r="AG30" s="8" t="str">
        <f t="shared" si="28"/>
        <v/>
      </c>
      <c r="AH30" s="21" t="str">
        <f t="shared" si="29"/>
        <v/>
      </c>
    </row>
    <row r="31" spans="1:34" ht="20.100000000000001" customHeight="1">
      <c r="A31" s="20" t="str">
        <f t="shared" si="30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20"/>
        <v/>
      </c>
      <c r="Z31" s="8" t="str">
        <f t="shared" si="21"/>
        <v/>
      </c>
      <c r="AA31" s="8" t="str">
        <f t="shared" si="22"/>
        <v/>
      </c>
      <c r="AB31" s="8" t="str">
        <f t="shared" si="23"/>
        <v/>
      </c>
      <c r="AC31" s="8" t="str">
        <f t="shared" si="24"/>
        <v/>
      </c>
      <c r="AD31" s="8" t="str">
        <f t="shared" si="25"/>
        <v/>
      </c>
      <c r="AE31" s="8" t="str">
        <f t="shared" si="26"/>
        <v/>
      </c>
      <c r="AF31" s="8" t="str">
        <f t="shared" si="27"/>
        <v/>
      </c>
      <c r="AG31" s="8" t="str">
        <f t="shared" si="28"/>
        <v/>
      </c>
      <c r="AH31" s="21" t="str">
        <f t="shared" si="29"/>
        <v/>
      </c>
    </row>
    <row r="32" spans="1:34" ht="20.100000000000001" customHeight="1">
      <c r="A32" s="20" t="str">
        <f t="shared" si="30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20"/>
        <v/>
      </c>
      <c r="Z32" s="8" t="str">
        <f t="shared" si="21"/>
        <v/>
      </c>
      <c r="AA32" s="8" t="str">
        <f t="shared" si="22"/>
        <v/>
      </c>
      <c r="AB32" s="8" t="str">
        <f t="shared" si="23"/>
        <v/>
      </c>
      <c r="AC32" s="8" t="str">
        <f t="shared" si="24"/>
        <v/>
      </c>
      <c r="AD32" s="8" t="str">
        <f t="shared" si="25"/>
        <v/>
      </c>
      <c r="AE32" s="8" t="str">
        <f t="shared" si="26"/>
        <v/>
      </c>
      <c r="AF32" s="8" t="str">
        <f t="shared" si="27"/>
        <v/>
      </c>
      <c r="AG32" s="8" t="str">
        <f t="shared" si="28"/>
        <v/>
      </c>
      <c r="AH32" s="21" t="str">
        <f t="shared" si="29"/>
        <v/>
      </c>
    </row>
    <row r="33" spans="1:34" ht="20.100000000000001" customHeight="1">
      <c r="A33" s="20" t="str">
        <f t="shared" si="30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20"/>
        <v/>
      </c>
      <c r="Z33" s="8" t="str">
        <f t="shared" si="21"/>
        <v/>
      </c>
      <c r="AA33" s="8" t="str">
        <f t="shared" si="22"/>
        <v/>
      </c>
      <c r="AB33" s="8" t="str">
        <f t="shared" si="23"/>
        <v/>
      </c>
      <c r="AC33" s="8" t="str">
        <f t="shared" si="24"/>
        <v/>
      </c>
      <c r="AD33" s="8" t="str">
        <f t="shared" si="25"/>
        <v/>
      </c>
      <c r="AE33" s="8" t="str">
        <f t="shared" si="26"/>
        <v/>
      </c>
      <c r="AF33" s="8" t="str">
        <f t="shared" si="27"/>
        <v/>
      </c>
      <c r="AG33" s="8" t="str">
        <f t="shared" si="28"/>
        <v/>
      </c>
      <c r="AH33" s="21" t="str">
        <f t="shared" si="29"/>
        <v/>
      </c>
    </row>
    <row r="34" spans="1:34" ht="20.100000000000001" customHeight="1">
      <c r="A34" s="20" t="str">
        <f t="shared" si="30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20"/>
        <v/>
      </c>
      <c r="Z34" s="8" t="str">
        <f t="shared" si="21"/>
        <v/>
      </c>
      <c r="AA34" s="8" t="str">
        <f t="shared" si="22"/>
        <v/>
      </c>
      <c r="AB34" s="8" t="str">
        <f t="shared" si="23"/>
        <v/>
      </c>
      <c r="AC34" s="8" t="str">
        <f t="shared" si="24"/>
        <v/>
      </c>
      <c r="AD34" s="8" t="str">
        <f t="shared" si="25"/>
        <v/>
      </c>
      <c r="AE34" s="8" t="str">
        <f t="shared" si="26"/>
        <v/>
      </c>
      <c r="AF34" s="8" t="str">
        <f t="shared" si="27"/>
        <v/>
      </c>
      <c r="AG34" s="8" t="str">
        <f t="shared" si="28"/>
        <v/>
      </c>
      <c r="AH34" s="21" t="str">
        <f t="shared" si="29"/>
        <v/>
      </c>
    </row>
    <row r="35" spans="1:34" ht="20.100000000000001" customHeight="1">
      <c r="A35" s="20" t="str">
        <f t="shared" si="30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20"/>
        <v/>
      </c>
      <c r="Z35" s="8" t="str">
        <f t="shared" si="21"/>
        <v/>
      </c>
      <c r="AA35" s="8" t="str">
        <f t="shared" si="22"/>
        <v/>
      </c>
      <c r="AB35" s="8" t="str">
        <f t="shared" si="23"/>
        <v/>
      </c>
      <c r="AC35" s="8" t="str">
        <f t="shared" si="24"/>
        <v/>
      </c>
      <c r="AD35" s="8" t="str">
        <f t="shared" si="25"/>
        <v/>
      </c>
      <c r="AE35" s="8" t="str">
        <f t="shared" si="26"/>
        <v/>
      </c>
      <c r="AF35" s="8" t="str">
        <f t="shared" si="27"/>
        <v/>
      </c>
      <c r="AG35" s="8" t="str">
        <f t="shared" si="28"/>
        <v/>
      </c>
      <c r="AH35" s="21" t="str">
        <f t="shared" si="29"/>
        <v/>
      </c>
    </row>
    <row r="36" spans="1:34" ht="20.100000000000001" customHeight="1">
      <c r="A36" s="20" t="str">
        <f t="shared" si="30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20"/>
        <v/>
      </c>
      <c r="Z36" s="8" t="str">
        <f t="shared" si="21"/>
        <v/>
      </c>
      <c r="AA36" s="8" t="str">
        <f t="shared" si="22"/>
        <v/>
      </c>
      <c r="AB36" s="8" t="str">
        <f t="shared" si="23"/>
        <v/>
      </c>
      <c r="AC36" s="8" t="str">
        <f t="shared" si="24"/>
        <v/>
      </c>
      <c r="AD36" s="8" t="str">
        <f t="shared" si="25"/>
        <v/>
      </c>
      <c r="AE36" s="8" t="str">
        <f t="shared" si="26"/>
        <v/>
      </c>
      <c r="AF36" s="8" t="str">
        <f t="shared" si="27"/>
        <v/>
      </c>
      <c r="AG36" s="8" t="str">
        <f t="shared" si="28"/>
        <v/>
      </c>
      <c r="AH36" s="21" t="str">
        <f t="shared" si="29"/>
        <v/>
      </c>
    </row>
    <row r="37" spans="1:34" ht="20.100000000000001" customHeight="1">
      <c r="A37" s="20" t="str">
        <f t="shared" si="30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20"/>
        <v/>
      </c>
      <c r="Z37" s="8" t="str">
        <f t="shared" si="21"/>
        <v/>
      </c>
      <c r="AA37" s="8" t="str">
        <f t="shared" si="22"/>
        <v/>
      </c>
      <c r="AB37" s="8" t="str">
        <f t="shared" si="23"/>
        <v/>
      </c>
      <c r="AC37" s="8" t="str">
        <f t="shared" si="24"/>
        <v/>
      </c>
      <c r="AD37" s="8" t="str">
        <f t="shared" si="25"/>
        <v/>
      </c>
      <c r="AE37" s="8" t="str">
        <f t="shared" si="26"/>
        <v/>
      </c>
      <c r="AF37" s="8" t="str">
        <f t="shared" si="27"/>
        <v/>
      </c>
      <c r="AG37" s="8" t="str">
        <f t="shared" si="28"/>
        <v/>
      </c>
      <c r="AH37" s="21" t="str">
        <f t="shared" si="29"/>
        <v/>
      </c>
    </row>
    <row r="38" spans="1:34" ht="20.100000000000001" customHeight="1">
      <c r="A38" s="20" t="str">
        <f t="shared" si="30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20"/>
        <v/>
      </c>
      <c r="Z38" s="8" t="str">
        <f t="shared" si="21"/>
        <v/>
      </c>
      <c r="AA38" s="8" t="str">
        <f t="shared" si="22"/>
        <v/>
      </c>
      <c r="AB38" s="8" t="str">
        <f t="shared" si="23"/>
        <v/>
      </c>
      <c r="AC38" s="8" t="str">
        <f t="shared" si="24"/>
        <v/>
      </c>
      <c r="AD38" s="8" t="str">
        <f t="shared" si="25"/>
        <v/>
      </c>
      <c r="AE38" s="8" t="str">
        <f t="shared" si="26"/>
        <v/>
      </c>
      <c r="AF38" s="8" t="str">
        <f t="shared" si="27"/>
        <v/>
      </c>
      <c r="AG38" s="8" t="str">
        <f t="shared" si="28"/>
        <v/>
      </c>
      <c r="AH38" s="21" t="str">
        <f t="shared" si="29"/>
        <v/>
      </c>
    </row>
    <row r="39" spans="1:34" ht="20.100000000000001" customHeight="1">
      <c r="A39" s="20" t="str">
        <f t="shared" si="30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20"/>
        <v/>
      </c>
      <c r="Z39" s="8" t="str">
        <f t="shared" si="21"/>
        <v/>
      </c>
      <c r="AA39" s="8" t="str">
        <f t="shared" si="22"/>
        <v/>
      </c>
      <c r="AB39" s="8" t="str">
        <f t="shared" si="23"/>
        <v/>
      </c>
      <c r="AC39" s="8" t="str">
        <f t="shared" si="24"/>
        <v/>
      </c>
      <c r="AD39" s="8" t="str">
        <f t="shared" si="25"/>
        <v/>
      </c>
      <c r="AE39" s="8" t="str">
        <f t="shared" si="26"/>
        <v/>
      </c>
      <c r="AF39" s="8" t="str">
        <f t="shared" si="27"/>
        <v/>
      </c>
      <c r="AG39" s="8" t="str">
        <f t="shared" si="28"/>
        <v/>
      </c>
      <c r="AH39" s="21" t="str">
        <f t="shared" si="29"/>
        <v/>
      </c>
    </row>
    <row r="40" spans="1:34" ht="20.100000000000001" customHeight="1">
      <c r="A40" s="20" t="str">
        <f t="shared" si="30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20"/>
        <v/>
      </c>
      <c r="Z40" s="8" t="str">
        <f t="shared" si="21"/>
        <v/>
      </c>
      <c r="AA40" s="8" t="str">
        <f t="shared" si="22"/>
        <v/>
      </c>
      <c r="AB40" s="8" t="str">
        <f t="shared" si="23"/>
        <v/>
      </c>
      <c r="AC40" s="8" t="str">
        <f t="shared" si="24"/>
        <v/>
      </c>
      <c r="AD40" s="8" t="str">
        <f t="shared" si="25"/>
        <v/>
      </c>
      <c r="AE40" s="8" t="str">
        <f t="shared" si="26"/>
        <v/>
      </c>
      <c r="AF40" s="8" t="str">
        <f t="shared" si="27"/>
        <v/>
      </c>
      <c r="AG40" s="8" t="str">
        <f t="shared" si="28"/>
        <v/>
      </c>
      <c r="AH40" s="21" t="str">
        <f t="shared" si="29"/>
        <v/>
      </c>
    </row>
    <row r="41" spans="1:34" ht="20.100000000000001" customHeight="1">
      <c r="A41" s="20" t="str">
        <f t="shared" si="30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20"/>
        <v/>
      </c>
      <c r="Z41" s="8" t="str">
        <f t="shared" si="21"/>
        <v/>
      </c>
      <c r="AA41" s="8" t="str">
        <f t="shared" si="22"/>
        <v/>
      </c>
      <c r="AB41" s="8" t="str">
        <f t="shared" si="23"/>
        <v/>
      </c>
      <c r="AC41" s="8" t="str">
        <f t="shared" si="24"/>
        <v/>
      </c>
      <c r="AD41" s="8" t="str">
        <f t="shared" si="25"/>
        <v/>
      </c>
      <c r="AE41" s="8" t="str">
        <f t="shared" si="26"/>
        <v/>
      </c>
      <c r="AF41" s="8" t="str">
        <f t="shared" si="27"/>
        <v/>
      </c>
      <c r="AG41" s="8" t="str">
        <f t="shared" si="28"/>
        <v/>
      </c>
      <c r="AH41" s="21" t="str">
        <f t="shared" si="29"/>
        <v/>
      </c>
    </row>
    <row r="42" spans="1:34" ht="20.100000000000001" customHeight="1">
      <c r="A42" s="20" t="str">
        <f t="shared" si="30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20"/>
        <v/>
      </c>
      <c r="Z42" s="8" t="str">
        <f t="shared" si="21"/>
        <v/>
      </c>
      <c r="AA42" s="8" t="str">
        <f t="shared" si="22"/>
        <v/>
      </c>
      <c r="AB42" s="8" t="str">
        <f t="shared" si="23"/>
        <v/>
      </c>
      <c r="AC42" s="8" t="str">
        <f t="shared" si="24"/>
        <v/>
      </c>
      <c r="AD42" s="8" t="str">
        <f t="shared" si="25"/>
        <v/>
      </c>
      <c r="AE42" s="8" t="str">
        <f t="shared" si="26"/>
        <v/>
      </c>
      <c r="AF42" s="8" t="str">
        <f t="shared" si="27"/>
        <v/>
      </c>
      <c r="AG42" s="8" t="str">
        <f t="shared" si="28"/>
        <v/>
      </c>
      <c r="AH42" s="21" t="str">
        <f t="shared" si="29"/>
        <v/>
      </c>
    </row>
    <row r="43" spans="1:34" ht="20.100000000000001" customHeight="1">
      <c r="A43" s="20" t="str">
        <f t="shared" si="30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20"/>
        <v/>
      </c>
      <c r="Z43" s="8" t="str">
        <f t="shared" si="21"/>
        <v/>
      </c>
      <c r="AA43" s="8" t="str">
        <f t="shared" si="22"/>
        <v/>
      </c>
      <c r="AB43" s="8" t="str">
        <f t="shared" si="23"/>
        <v/>
      </c>
      <c r="AC43" s="8" t="str">
        <f t="shared" si="24"/>
        <v/>
      </c>
      <c r="AD43" s="8" t="str">
        <f t="shared" si="25"/>
        <v/>
      </c>
      <c r="AE43" s="8" t="str">
        <f t="shared" si="26"/>
        <v/>
      </c>
      <c r="AF43" s="8" t="str">
        <f t="shared" si="27"/>
        <v/>
      </c>
      <c r="AG43" s="8" t="str">
        <f t="shared" si="28"/>
        <v/>
      </c>
      <c r="AH43" s="21" t="str">
        <f t="shared" si="29"/>
        <v/>
      </c>
    </row>
    <row r="44" spans="1:34" ht="20.100000000000001" customHeight="1">
      <c r="A44" s="20" t="str">
        <f t="shared" si="30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20"/>
        <v/>
      </c>
      <c r="Z44" s="8" t="str">
        <f t="shared" si="21"/>
        <v/>
      </c>
      <c r="AA44" s="8" t="str">
        <f t="shared" si="22"/>
        <v/>
      </c>
      <c r="AB44" s="8" t="str">
        <f t="shared" si="23"/>
        <v/>
      </c>
      <c r="AC44" s="8" t="str">
        <f t="shared" si="24"/>
        <v/>
      </c>
      <c r="AD44" s="8" t="str">
        <f t="shared" si="25"/>
        <v/>
      </c>
      <c r="AE44" s="8" t="str">
        <f t="shared" si="26"/>
        <v/>
      </c>
      <c r="AF44" s="8" t="str">
        <f t="shared" si="27"/>
        <v/>
      </c>
      <c r="AG44" s="8" t="str">
        <f t="shared" si="28"/>
        <v/>
      </c>
      <c r="AH44" s="21" t="str">
        <f t="shared" si="29"/>
        <v/>
      </c>
    </row>
    <row r="45" spans="1:34" ht="20.100000000000001" customHeight="1">
      <c r="A45" s="20" t="str">
        <f t="shared" si="30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20"/>
        <v/>
      </c>
      <c r="Z45" s="8" t="str">
        <f t="shared" si="21"/>
        <v/>
      </c>
      <c r="AA45" s="8" t="str">
        <f t="shared" si="22"/>
        <v/>
      </c>
      <c r="AB45" s="8" t="str">
        <f t="shared" si="23"/>
        <v/>
      </c>
      <c r="AC45" s="8" t="str">
        <f t="shared" si="24"/>
        <v/>
      </c>
      <c r="AD45" s="8" t="str">
        <f t="shared" si="25"/>
        <v/>
      </c>
      <c r="AE45" s="8" t="str">
        <f t="shared" si="26"/>
        <v/>
      </c>
      <c r="AF45" s="8" t="str">
        <f t="shared" si="27"/>
        <v/>
      </c>
      <c r="AG45" s="8" t="str">
        <f t="shared" si="28"/>
        <v/>
      </c>
      <c r="AH45" s="21" t="str">
        <f t="shared" si="29"/>
        <v/>
      </c>
    </row>
    <row r="46" spans="1:34" ht="20.100000000000001" customHeight="1">
      <c r="A46" s="20" t="str">
        <f t="shared" si="30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ref="Y46:Y51" si="31">IF(E46=$Y$2,D46,"")</f>
        <v/>
      </c>
      <c r="Z46" s="8" t="str">
        <f t="shared" si="21"/>
        <v/>
      </c>
      <c r="AA46" s="8" t="str">
        <f t="shared" si="22"/>
        <v/>
      </c>
      <c r="AB46" s="8" t="str">
        <f t="shared" si="23"/>
        <v/>
      </c>
      <c r="AC46" s="8" t="str">
        <f t="shared" si="24"/>
        <v/>
      </c>
      <c r="AD46" s="8" t="str">
        <f t="shared" si="25"/>
        <v/>
      </c>
      <c r="AE46" s="8" t="str">
        <f t="shared" si="26"/>
        <v/>
      </c>
      <c r="AF46" s="8" t="str">
        <f t="shared" si="27"/>
        <v/>
      </c>
      <c r="AG46" s="8" t="str">
        <f t="shared" si="28"/>
        <v/>
      </c>
      <c r="AH46" s="21" t="str">
        <f t="shared" si="29"/>
        <v/>
      </c>
    </row>
    <row r="47" spans="1:34" ht="20.100000000000001" customHeight="1">
      <c r="A47" s="20" t="str">
        <f t="shared" si="30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ref="F47:F51" si="32">IF(E47=$F$2,D47,"")</f>
        <v/>
      </c>
      <c r="G47" s="8" t="str">
        <f t="shared" ref="G47:G51" si="33">IF(E47=$G$2,D47,"")</f>
        <v/>
      </c>
      <c r="H47" s="8" t="str">
        <f t="shared" ref="H47:H51" si="34">IF(E47=$H$2,D47,"")</f>
        <v/>
      </c>
      <c r="I47" s="8" t="str">
        <f t="shared" ref="I47:I51" si="35">IF(E47=$I$2,D47,"")</f>
        <v/>
      </c>
      <c r="J47" s="8" t="str">
        <f t="shared" ref="J47:J51" si="36">IF(E47=$J$2,D47,"")</f>
        <v/>
      </c>
      <c r="K47" s="8" t="str">
        <f t="shared" ref="K47:K51" si="37">IF(E47=$K$2,D47,"")</f>
        <v/>
      </c>
      <c r="L47" s="8" t="str">
        <f t="shared" ref="L47:L51" si="38">IF(E47=$L$2,D47,"")</f>
        <v/>
      </c>
      <c r="M47" s="8" t="str">
        <f t="shared" ref="M47:M51" si="39">IF(E47=$M$2,D47,"")</f>
        <v/>
      </c>
      <c r="N47" s="8" t="str">
        <f t="shared" ref="N47:N51" si="40">IF(E47=$N$2,D47,"")</f>
        <v/>
      </c>
      <c r="O47" s="8" t="str">
        <f t="shared" ref="O47:O51" si="41">IF(E47=$O$2,D47,"")</f>
        <v/>
      </c>
      <c r="P47" s="8" t="str">
        <f t="shared" ref="P47:P51" si="42">IF(E47=$P$2,D47,"")</f>
        <v/>
      </c>
      <c r="Q47" s="8" t="str">
        <f t="shared" ref="Q47:Q51" si="43">IF(E47=$Q$2,D47,"")</f>
        <v/>
      </c>
      <c r="R47" s="8" t="str">
        <f t="shared" ref="R47:R51" si="44">IF(E47=$R$2,D47,"")</f>
        <v/>
      </c>
      <c r="S47" s="8" t="str">
        <f t="shared" ref="S47:S51" si="45">IF(E47=$S$2,D47,"")</f>
        <v/>
      </c>
      <c r="T47" s="8" t="str">
        <f t="shared" ref="T47:T51" si="46">IF(E47=$T$2,D47,"")</f>
        <v/>
      </c>
      <c r="U47" s="8" t="str">
        <f t="shared" ref="U47:U51" si="47">IF(E47=$U$2,D47,"")</f>
        <v/>
      </c>
      <c r="V47" s="8" t="str">
        <f t="shared" ref="V47:V51" si="48">IF(E47=$V$2,D47,"")</f>
        <v/>
      </c>
      <c r="W47" s="8" t="str">
        <f t="shared" ref="W47:W51" si="49">IF(E47=$W$2,D47,"")</f>
        <v/>
      </c>
      <c r="X47" s="8" t="str">
        <f t="shared" ref="X47:X51" si="50">IF(E47=$X$2,D47,"")</f>
        <v/>
      </c>
      <c r="Y47" s="8" t="str">
        <f t="shared" si="31"/>
        <v/>
      </c>
      <c r="Z47" s="8" t="str">
        <f t="shared" ref="Z47:Z51" si="51">IF(E47=$Z$2,D47,"")</f>
        <v/>
      </c>
      <c r="AA47" s="8" t="str">
        <f t="shared" ref="AA47:AA51" si="52">IF(E47=$AA$2,D47,"")</f>
        <v/>
      </c>
      <c r="AB47" s="8" t="str">
        <f t="shared" ref="AB47:AB51" si="53">IF(E47=$AB$2,D47,"")</f>
        <v/>
      </c>
      <c r="AC47" s="8" t="str">
        <f t="shared" ref="AC47:AC51" si="54">IF(E47=$AC$2,D47,"")</f>
        <v/>
      </c>
      <c r="AD47" s="8" t="str">
        <f t="shared" ref="AD47:AD51" si="55">IF(E47=$AD$2,D47,"")</f>
        <v/>
      </c>
      <c r="AE47" s="8" t="str">
        <f t="shared" ref="AE47:AE51" si="56">IF(E47=$AE$2,D47,"")</f>
        <v/>
      </c>
      <c r="AF47" s="8" t="str">
        <f t="shared" ref="AF47:AF51" si="57">IF(E47=$AF$2,D47,"")</f>
        <v/>
      </c>
      <c r="AG47" s="8" t="str">
        <f t="shared" ref="AG47:AG51" si="58">IF(E47=$AG$2,D47,"")</f>
        <v/>
      </c>
      <c r="AH47" s="21" t="str">
        <f t="shared" ref="AH47:AH51" si="59">IF(E47=$AH$2,D47,"")</f>
        <v/>
      </c>
    </row>
    <row r="48" spans="1:34" ht="20.100000000000001" customHeight="1">
      <c r="A48" s="20" t="str">
        <f t="shared" si="30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32"/>
        <v/>
      </c>
      <c r="G48" s="8" t="str">
        <f t="shared" si="33"/>
        <v/>
      </c>
      <c r="H48" s="8" t="str">
        <f t="shared" si="34"/>
        <v/>
      </c>
      <c r="I48" s="8" t="str">
        <f t="shared" si="35"/>
        <v/>
      </c>
      <c r="J48" s="8" t="str">
        <f t="shared" si="36"/>
        <v/>
      </c>
      <c r="K48" s="8" t="str">
        <f t="shared" si="37"/>
        <v/>
      </c>
      <c r="L48" s="8" t="str">
        <f t="shared" si="38"/>
        <v/>
      </c>
      <c r="M48" s="8" t="str">
        <f t="shared" si="39"/>
        <v/>
      </c>
      <c r="N48" s="8" t="str">
        <f t="shared" si="40"/>
        <v/>
      </c>
      <c r="O48" s="8" t="str">
        <f t="shared" si="41"/>
        <v/>
      </c>
      <c r="P48" s="8" t="str">
        <f t="shared" si="42"/>
        <v/>
      </c>
      <c r="Q48" s="8" t="str">
        <f t="shared" si="43"/>
        <v/>
      </c>
      <c r="R48" s="8" t="str">
        <f t="shared" si="44"/>
        <v/>
      </c>
      <c r="S48" s="8" t="str">
        <f t="shared" si="45"/>
        <v/>
      </c>
      <c r="T48" s="8" t="str">
        <f t="shared" si="46"/>
        <v/>
      </c>
      <c r="U48" s="8" t="str">
        <f t="shared" si="47"/>
        <v/>
      </c>
      <c r="V48" s="8" t="str">
        <f t="shared" si="48"/>
        <v/>
      </c>
      <c r="W48" s="8" t="str">
        <f t="shared" si="49"/>
        <v/>
      </c>
      <c r="X48" s="8" t="str">
        <f t="shared" si="50"/>
        <v/>
      </c>
      <c r="Y48" s="8" t="str">
        <f t="shared" si="31"/>
        <v/>
      </c>
      <c r="Z48" s="8" t="str">
        <f t="shared" si="51"/>
        <v/>
      </c>
      <c r="AA48" s="8" t="str">
        <f t="shared" si="52"/>
        <v/>
      </c>
      <c r="AB48" s="8" t="str">
        <f t="shared" si="53"/>
        <v/>
      </c>
      <c r="AC48" s="8" t="str">
        <f t="shared" si="54"/>
        <v/>
      </c>
      <c r="AD48" s="8" t="str">
        <f t="shared" si="55"/>
        <v/>
      </c>
      <c r="AE48" s="8" t="str">
        <f t="shared" si="56"/>
        <v/>
      </c>
      <c r="AF48" s="8" t="str">
        <f t="shared" si="57"/>
        <v/>
      </c>
      <c r="AG48" s="8" t="str">
        <f t="shared" si="58"/>
        <v/>
      </c>
      <c r="AH48" s="21" t="str">
        <f t="shared" si="59"/>
        <v/>
      </c>
    </row>
    <row r="49" spans="1:34" ht="20.100000000000001" customHeight="1">
      <c r="A49" s="20" t="str">
        <f t="shared" si="30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32"/>
        <v/>
      </c>
      <c r="G49" s="8" t="str">
        <f t="shared" si="33"/>
        <v/>
      </c>
      <c r="H49" s="8" t="str">
        <f t="shared" si="34"/>
        <v/>
      </c>
      <c r="I49" s="8" t="str">
        <f t="shared" si="35"/>
        <v/>
      </c>
      <c r="J49" s="8" t="str">
        <f t="shared" si="36"/>
        <v/>
      </c>
      <c r="K49" s="8" t="str">
        <f t="shared" si="37"/>
        <v/>
      </c>
      <c r="L49" s="8" t="str">
        <f t="shared" si="38"/>
        <v/>
      </c>
      <c r="M49" s="8" t="str">
        <f t="shared" si="39"/>
        <v/>
      </c>
      <c r="N49" s="8" t="str">
        <f t="shared" si="40"/>
        <v/>
      </c>
      <c r="O49" s="8" t="str">
        <f t="shared" si="41"/>
        <v/>
      </c>
      <c r="P49" s="8" t="str">
        <f t="shared" si="42"/>
        <v/>
      </c>
      <c r="Q49" s="8" t="str">
        <f t="shared" si="43"/>
        <v/>
      </c>
      <c r="R49" s="8" t="str">
        <f t="shared" si="44"/>
        <v/>
      </c>
      <c r="S49" s="8" t="str">
        <f t="shared" si="45"/>
        <v/>
      </c>
      <c r="T49" s="8" t="str">
        <f t="shared" si="46"/>
        <v/>
      </c>
      <c r="U49" s="8" t="str">
        <f t="shared" si="47"/>
        <v/>
      </c>
      <c r="V49" s="8" t="str">
        <f t="shared" si="48"/>
        <v/>
      </c>
      <c r="W49" s="8" t="str">
        <f t="shared" si="49"/>
        <v/>
      </c>
      <c r="X49" s="8" t="str">
        <f t="shared" si="50"/>
        <v/>
      </c>
      <c r="Y49" s="8" t="str">
        <f t="shared" si="31"/>
        <v/>
      </c>
      <c r="Z49" s="8" t="str">
        <f t="shared" si="51"/>
        <v/>
      </c>
      <c r="AA49" s="8" t="str">
        <f t="shared" si="52"/>
        <v/>
      </c>
      <c r="AB49" s="8" t="str">
        <f t="shared" si="53"/>
        <v/>
      </c>
      <c r="AC49" s="8" t="str">
        <f t="shared" si="54"/>
        <v/>
      </c>
      <c r="AD49" s="8" t="str">
        <f t="shared" si="55"/>
        <v/>
      </c>
      <c r="AE49" s="8" t="str">
        <f t="shared" si="56"/>
        <v/>
      </c>
      <c r="AF49" s="8" t="str">
        <f t="shared" si="57"/>
        <v/>
      </c>
      <c r="AG49" s="8" t="str">
        <f t="shared" si="58"/>
        <v/>
      </c>
      <c r="AH49" s="21" t="str">
        <f t="shared" si="59"/>
        <v/>
      </c>
    </row>
    <row r="50" spans="1:34" ht="20.100000000000001" customHeight="1">
      <c r="A50" s="20" t="str">
        <f t="shared" ref="A50:A51" si="6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32"/>
        <v/>
      </c>
      <c r="G50" s="8" t="str">
        <f t="shared" si="33"/>
        <v/>
      </c>
      <c r="H50" s="8" t="str">
        <f t="shared" si="34"/>
        <v/>
      </c>
      <c r="I50" s="8" t="str">
        <f t="shared" si="35"/>
        <v/>
      </c>
      <c r="J50" s="8" t="str">
        <f t="shared" si="36"/>
        <v/>
      </c>
      <c r="K50" s="8" t="str">
        <f t="shared" si="37"/>
        <v/>
      </c>
      <c r="L50" s="8" t="str">
        <f t="shared" si="38"/>
        <v/>
      </c>
      <c r="M50" s="8" t="str">
        <f t="shared" si="39"/>
        <v/>
      </c>
      <c r="N50" s="8" t="str">
        <f t="shared" si="40"/>
        <v/>
      </c>
      <c r="O50" s="8" t="str">
        <f t="shared" si="41"/>
        <v/>
      </c>
      <c r="P50" s="8" t="str">
        <f t="shared" si="42"/>
        <v/>
      </c>
      <c r="Q50" s="8" t="str">
        <f t="shared" si="43"/>
        <v/>
      </c>
      <c r="R50" s="8" t="str">
        <f t="shared" si="44"/>
        <v/>
      </c>
      <c r="S50" s="8" t="str">
        <f t="shared" si="45"/>
        <v/>
      </c>
      <c r="T50" s="8" t="str">
        <f t="shared" si="46"/>
        <v/>
      </c>
      <c r="U50" s="8" t="str">
        <f t="shared" si="47"/>
        <v/>
      </c>
      <c r="V50" s="8" t="str">
        <f t="shared" si="48"/>
        <v/>
      </c>
      <c r="W50" s="8" t="str">
        <f t="shared" si="49"/>
        <v/>
      </c>
      <c r="X50" s="8" t="str">
        <f t="shared" si="50"/>
        <v/>
      </c>
      <c r="Y50" s="8" t="str">
        <f t="shared" si="31"/>
        <v/>
      </c>
      <c r="Z50" s="8" t="str">
        <f t="shared" si="51"/>
        <v/>
      </c>
      <c r="AA50" s="8" t="str">
        <f t="shared" si="52"/>
        <v/>
      </c>
      <c r="AB50" s="8" t="str">
        <f t="shared" si="53"/>
        <v/>
      </c>
      <c r="AC50" s="8" t="str">
        <f t="shared" si="54"/>
        <v/>
      </c>
      <c r="AD50" s="8" t="str">
        <f t="shared" si="55"/>
        <v/>
      </c>
      <c r="AE50" s="8" t="str">
        <f t="shared" si="56"/>
        <v/>
      </c>
      <c r="AF50" s="8" t="str">
        <f t="shared" si="57"/>
        <v/>
      </c>
      <c r="AG50" s="8" t="str">
        <f t="shared" si="58"/>
        <v/>
      </c>
      <c r="AH50" s="21" t="str">
        <f t="shared" si="59"/>
        <v/>
      </c>
    </row>
    <row r="51" spans="1:34" ht="20.100000000000001" customHeight="1">
      <c r="A51" s="25" t="str">
        <f t="shared" si="6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32"/>
        <v/>
      </c>
      <c r="G51" s="30" t="str">
        <f t="shared" si="33"/>
        <v/>
      </c>
      <c r="H51" s="30" t="str">
        <f t="shared" si="34"/>
        <v/>
      </c>
      <c r="I51" s="30" t="str">
        <f t="shared" si="35"/>
        <v/>
      </c>
      <c r="J51" s="30" t="str">
        <f t="shared" si="36"/>
        <v/>
      </c>
      <c r="K51" s="30" t="str">
        <f t="shared" si="37"/>
        <v/>
      </c>
      <c r="L51" s="30" t="str">
        <f t="shared" si="38"/>
        <v/>
      </c>
      <c r="M51" s="30" t="str">
        <f t="shared" si="39"/>
        <v/>
      </c>
      <c r="N51" s="30" t="str">
        <f t="shared" si="40"/>
        <v/>
      </c>
      <c r="O51" s="30" t="str">
        <f t="shared" si="41"/>
        <v/>
      </c>
      <c r="P51" s="30" t="str">
        <f t="shared" si="42"/>
        <v/>
      </c>
      <c r="Q51" s="30" t="str">
        <f t="shared" si="43"/>
        <v/>
      </c>
      <c r="R51" s="30" t="str">
        <f t="shared" si="44"/>
        <v/>
      </c>
      <c r="S51" s="30" t="str">
        <f t="shared" si="45"/>
        <v/>
      </c>
      <c r="T51" s="30" t="str">
        <f t="shared" si="46"/>
        <v/>
      </c>
      <c r="U51" s="30" t="str">
        <f t="shared" si="47"/>
        <v/>
      </c>
      <c r="V51" s="30" t="str">
        <f t="shared" si="48"/>
        <v/>
      </c>
      <c r="W51" s="30" t="str">
        <f t="shared" si="49"/>
        <v/>
      </c>
      <c r="X51" s="30" t="str">
        <f t="shared" si="50"/>
        <v/>
      </c>
      <c r="Y51" s="30" t="str">
        <f t="shared" si="31"/>
        <v/>
      </c>
      <c r="Z51" s="30" t="str">
        <f t="shared" si="51"/>
        <v/>
      </c>
      <c r="AA51" s="30" t="str">
        <f t="shared" si="52"/>
        <v/>
      </c>
      <c r="AB51" s="30" t="str">
        <f t="shared" si="53"/>
        <v/>
      </c>
      <c r="AC51" s="30" t="str">
        <f t="shared" si="54"/>
        <v/>
      </c>
      <c r="AD51" s="30" t="str">
        <f t="shared" si="55"/>
        <v/>
      </c>
      <c r="AE51" s="30" t="str">
        <f t="shared" si="56"/>
        <v/>
      </c>
      <c r="AF51" s="30" t="str">
        <f t="shared" si="57"/>
        <v/>
      </c>
      <c r="AG51" s="30" t="str">
        <f t="shared" si="58"/>
        <v/>
      </c>
      <c r="AH51" s="31" t="str">
        <f t="shared" si="59"/>
        <v/>
      </c>
    </row>
    <row r="52" spans="1:34" ht="15.75">
      <c r="A52" s="35" t="s">
        <v>15</v>
      </c>
      <c r="B52" s="36"/>
      <c r="C52" s="37"/>
      <c r="D52" s="38">
        <f>SUBTOTAL(109,Table3[Net Amount])</f>
        <v>0</v>
      </c>
      <c r="E52" s="38">
        <f>SUBTOTAL(109,Table3[DEPT])</f>
        <v>0</v>
      </c>
      <c r="F52" s="38">
        <f>SUBTOTAL(109,Table3[RISSU])</f>
        <v>0</v>
      </c>
      <c r="G52" s="38">
        <f>SUBTOTAL(109,Table3[TSU 643])</f>
        <v>0</v>
      </c>
      <c r="H52" s="38">
        <f>SUBTOTAL(109,Table3[CBG 183])</f>
        <v>0</v>
      </c>
      <c r="I52" s="38">
        <f>SUBTOTAL(109,Table3[SF&amp;S 641])</f>
        <v>0</v>
      </c>
      <c r="J52" s="38">
        <f>SUBTOTAL(109,Table3[TSD 662])</f>
        <v>0</v>
      </c>
      <c r="K52" s="38">
        <f>SUBTOTAL(109,Table3[TBG 642])</f>
        <v>0</v>
      </c>
      <c r="L52" s="38">
        <f>SUBTOTAL(109,Table3[KHR 113])</f>
        <v>0</v>
      </c>
      <c r="M52" s="38">
        <f>SUBTOTAL(109,Table3[KCC 119])</f>
        <v>0</v>
      </c>
      <c r="N52" s="38">
        <f>SUBTOTAL(109,Table3[MBZ 120])</f>
        <v>0</v>
      </c>
      <c r="O52" s="38">
        <f>SUBTOTAL(109,Table3[HFF 115])</f>
        <v>0</v>
      </c>
      <c r="P52" s="38">
        <f>SUBTOTAL(109,Table3[SHATEE 118])</f>
        <v>0</v>
      </c>
      <c r="Q52" s="38">
        <f>SUBTOTAL(109,Table3[ANDALUS 125])</f>
        <v>0</v>
      </c>
      <c r="R52" s="38">
        <f>SUBTOTAL(109,Table3[DAM 112])</f>
        <v>0</v>
      </c>
      <c r="S52" s="38">
        <f>SUBTOTAL(109,Table3[DIM 122])</f>
        <v>0</v>
      </c>
      <c r="T52" s="38">
        <f>SUBTOTAL(109,Table3[QATIF 116])</f>
        <v>0</v>
      </c>
      <c r="U52" s="38">
        <f>SUBTOTAL(109,Table3[JBT 117])</f>
        <v>0</v>
      </c>
      <c r="V52" s="38">
        <f>SUBTOTAL(109,Table3[JBF 196])</f>
        <v>0</v>
      </c>
      <c r="W52" s="38">
        <f>SUBTOTAL(109,Table3[JBY 114])</f>
        <v>0</v>
      </c>
      <c r="X52" s="38">
        <f>SUBTOTAL(109,Table3[RAS 123])</f>
        <v>0</v>
      </c>
      <c r="Y52" s="38">
        <f>SUBTOTAL(109,Table3[TS  513])</f>
        <v>0</v>
      </c>
      <c r="Z52" s="38">
        <f>SUBTOTAL(109,Table3[ANDALUS L. 195])</f>
        <v>0</v>
      </c>
      <c r="AA52" s="38">
        <f>SUBTOTAL(109,Table3[ATM BANKING 645])</f>
        <v>0</v>
      </c>
      <c r="AB52" s="38">
        <f>SUBTOTAL(109,Table3[BBU 111])</f>
        <v>0</v>
      </c>
      <c r="AC52" s="38">
        <f>SUBTOTAL(109,Table3[ADMIN 664])</f>
        <v>0</v>
      </c>
      <c r="AD52" s="38">
        <f>SUBTOTAL(109,Table3[CCRM 622])</f>
        <v>0</v>
      </c>
      <c r="AE52" s="38">
        <f>SUBTOTAL(109,Table3[CMT 620])</f>
        <v>0</v>
      </c>
      <c r="AF52" s="38">
        <f>SUBTOTAL(109,Table3[CORP.DESK-DAM 182])</f>
        <v>0</v>
      </c>
      <c r="AG52" s="38">
        <f>SUBTOTAL(109,Table3[CORP.DESK-KHR 620])</f>
        <v>0</v>
      </c>
      <c r="AH52" s="38">
        <f>SUBTOTAL(109,Table3[CRRD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 t="str">
        <f t="shared" ref="A5:A49" si="29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 t="str">
        <f t="shared" si="29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 t="str">
        <f t="shared" si="29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 t="str">
        <f t="shared" si="29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 t="str">
        <f t="shared" si="29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 t="str">
        <f t="shared" si="29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 t="str">
        <f t="shared" si="29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 t="str">
        <f t="shared" si="29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 t="str">
        <f t="shared" si="29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 t="str">
        <f t="shared" si="29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 t="str">
        <f t="shared" si="29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 t="str">
        <f t="shared" si="29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SUBTOTAL(109,Table35[Net Amount])</f>
        <v>0</v>
      </c>
      <c r="E52" s="38">
        <f>SUBTOTAL(109,Table35[DEPT])</f>
        <v>0</v>
      </c>
      <c r="F52" s="38">
        <f>SUBTOTAL(109,Table35[RISSU])</f>
        <v>0</v>
      </c>
      <c r="G52" s="38">
        <f>SUBTOTAL(109,Table35[TSU 643])</f>
        <v>0</v>
      </c>
      <c r="H52" s="38">
        <f>SUBTOTAL(109,Table35[CBG 183])</f>
        <v>0</v>
      </c>
      <c r="I52" s="38">
        <f>SUBTOTAL(109,Table35[SF&amp;S 641])</f>
        <v>0</v>
      </c>
      <c r="J52" s="38">
        <f>SUBTOTAL(109,Table35[TSD 662])</f>
        <v>0</v>
      </c>
      <c r="K52" s="38">
        <f>SUBTOTAL(109,Table35[TBG 642])</f>
        <v>0</v>
      </c>
      <c r="L52" s="38">
        <f>SUBTOTAL(109,Table35[KHR 113])</f>
        <v>0</v>
      </c>
      <c r="M52" s="38">
        <f>SUBTOTAL(109,Table35[KCC 119])</f>
        <v>0</v>
      </c>
      <c r="N52" s="38">
        <f>SUBTOTAL(109,Table35[MBZ 120])</f>
        <v>0</v>
      </c>
      <c r="O52" s="38">
        <f>SUBTOTAL(109,Table35[HFF 115])</f>
        <v>0</v>
      </c>
      <c r="P52" s="38">
        <f>SUBTOTAL(109,Table35[SHATEE 118])</f>
        <v>0</v>
      </c>
      <c r="Q52" s="38">
        <f>SUBTOTAL(109,Table35[ANDALUS 125])</f>
        <v>0</v>
      </c>
      <c r="R52" s="38">
        <f>SUBTOTAL(109,Table35[DAM 112])</f>
        <v>0</v>
      </c>
      <c r="S52" s="38">
        <f>SUBTOTAL(109,Table35[DIM 122])</f>
        <v>0</v>
      </c>
      <c r="T52" s="38">
        <f>SUBTOTAL(109,Table35[QATIF 116])</f>
        <v>0</v>
      </c>
      <c r="U52" s="38">
        <f>SUBTOTAL(109,Table35[JBT 117])</f>
        <v>0</v>
      </c>
      <c r="V52" s="38">
        <f>SUBTOTAL(109,Table35[JBF 196])</f>
        <v>0</v>
      </c>
      <c r="W52" s="38">
        <f>SUBTOTAL(109,Table35[JBY 114])</f>
        <v>0</v>
      </c>
      <c r="X52" s="38">
        <f>SUBTOTAL(109,Table35[RAS 123])</f>
        <v>0</v>
      </c>
      <c r="Y52" s="38">
        <f>SUBTOTAL(109,Table35[TS  513])</f>
        <v>0</v>
      </c>
      <c r="Z52" s="38">
        <f>SUBTOTAL(109,Table35[ANDALUS L. 195])</f>
        <v>0</v>
      </c>
      <c r="AA52" s="38">
        <f>SUBTOTAL(109,Table35[ATM BANKING 645])</f>
        <v>0</v>
      </c>
      <c r="AB52" s="38">
        <f>SUBTOTAL(109,Table35[BBU 111])</f>
        <v>0</v>
      </c>
      <c r="AC52" s="38">
        <f>SUBTOTAL(109,Table35[ADMIN 664])</f>
        <v>0</v>
      </c>
      <c r="AD52" s="38">
        <f>SUBTOTAL(109,Table35[CCRM 622])</f>
        <v>0</v>
      </c>
      <c r="AE52" s="38">
        <f>SUBTOTAL(109,Table35[CMT 620])</f>
        <v>0</v>
      </c>
      <c r="AF52" s="38">
        <f>SUBTOTAL(109,Table35[CORP.DESK-DAM 182])</f>
        <v>0</v>
      </c>
      <c r="AG52" s="38">
        <f>SUBTOTAL(109,Table35[CORP.DESK-KHR 620])</f>
        <v>0</v>
      </c>
      <c r="AH52" s="38">
        <f>SUBTOTAL(109,Table35[CRRD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 t="str">
        <f t="shared" ref="A5:A49" si="29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 t="str">
        <f t="shared" si="29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 t="str">
        <f t="shared" si="29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 t="str">
        <f t="shared" si="29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 t="str">
        <f t="shared" si="29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 t="str">
        <f t="shared" si="29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 t="str">
        <f t="shared" si="29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 t="str">
        <f t="shared" si="29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 t="str">
        <f t="shared" si="29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 t="str">
        <f t="shared" si="29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 t="str">
        <f t="shared" si="29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 t="str">
        <f t="shared" si="29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SUBTOTAL(109,Table356[Net Amount])</f>
        <v>0</v>
      </c>
      <c r="E52" s="38">
        <f>SUBTOTAL(109,Table356[DEPT])</f>
        <v>0</v>
      </c>
      <c r="F52" s="38">
        <f>SUBTOTAL(109,Table356[RISSU])</f>
        <v>0</v>
      </c>
      <c r="G52" s="38">
        <f>SUBTOTAL(109,Table356[TSU 643])</f>
        <v>0</v>
      </c>
      <c r="H52" s="38">
        <f>SUBTOTAL(109,Table356[CBG 183])</f>
        <v>0</v>
      </c>
      <c r="I52" s="38">
        <f>SUBTOTAL(109,Table356[SF&amp;S 641])</f>
        <v>0</v>
      </c>
      <c r="J52" s="38">
        <f>SUBTOTAL(109,Table356[TSD 662])</f>
        <v>0</v>
      </c>
      <c r="K52" s="38">
        <f>SUBTOTAL(109,Table356[TBG 642])</f>
        <v>0</v>
      </c>
      <c r="L52" s="38">
        <f>SUBTOTAL(109,Table356[KHR 113])</f>
        <v>0</v>
      </c>
      <c r="M52" s="38">
        <f>SUBTOTAL(109,Table356[KCC 119])</f>
        <v>0</v>
      </c>
      <c r="N52" s="38">
        <f>SUBTOTAL(109,Table356[MBZ 120])</f>
        <v>0</v>
      </c>
      <c r="O52" s="38">
        <f>SUBTOTAL(109,Table356[HFF 115])</f>
        <v>0</v>
      </c>
      <c r="P52" s="38">
        <f>SUBTOTAL(109,Table356[SHATEE 118])</f>
        <v>0</v>
      </c>
      <c r="Q52" s="38">
        <f>SUBTOTAL(109,Table356[ANDALUS 125])</f>
        <v>0</v>
      </c>
      <c r="R52" s="38">
        <f>SUBTOTAL(109,Table356[DAM 112])</f>
        <v>0</v>
      </c>
      <c r="S52" s="38">
        <f>SUBTOTAL(109,Table356[DIM 122])</f>
        <v>0</v>
      </c>
      <c r="T52" s="38">
        <f>SUBTOTAL(109,Table356[QATIF 116])</f>
        <v>0</v>
      </c>
      <c r="U52" s="38">
        <f>SUBTOTAL(109,Table356[JBT 117])</f>
        <v>0</v>
      </c>
      <c r="V52" s="38">
        <f>SUBTOTAL(109,Table356[JBF 196])</f>
        <v>0</v>
      </c>
      <c r="W52" s="38">
        <f>SUBTOTAL(109,Table356[JBY 114])</f>
        <v>0</v>
      </c>
      <c r="X52" s="38">
        <f>SUBTOTAL(109,Table356[RAS 123])</f>
        <v>0</v>
      </c>
      <c r="Y52" s="38">
        <f>SUBTOTAL(109,Table356[TS  513])</f>
        <v>0</v>
      </c>
      <c r="Z52" s="38">
        <f>SUBTOTAL(109,Table356[ANDALUS L. 195])</f>
        <v>0</v>
      </c>
      <c r="AA52" s="38">
        <f>SUBTOTAL(109,Table356[ATM BANKING 645])</f>
        <v>0</v>
      </c>
      <c r="AB52" s="38">
        <f>SUBTOTAL(109,Table356[BBU 111])</f>
        <v>0</v>
      </c>
      <c r="AC52" s="38">
        <f>SUBTOTAL(109,Table356[ADMIN 664])</f>
        <v>0</v>
      </c>
      <c r="AD52" s="38">
        <f>SUBTOTAL(109,Table356[CCRM 622])</f>
        <v>0</v>
      </c>
      <c r="AE52" s="38">
        <f>SUBTOTAL(109,Table356[CMT 620])</f>
        <v>0</v>
      </c>
      <c r="AF52" s="38">
        <f>SUBTOTAL(109,Table356[CORP.DESK-DAM 182])</f>
        <v>0</v>
      </c>
      <c r="AG52" s="38">
        <f>SUBTOTAL(109,Table356[CORP.DESK-KHR 620])</f>
        <v>0</v>
      </c>
      <c r="AH52" s="38">
        <f>SUBTOTAL(109,Table356[CRRD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SUBTOTAL(109,Table3567[Net Amount])</f>
        <v>81</v>
      </c>
      <c r="E52" s="38">
        <f>SUBTOTAL(109,Table3567[DEPT])</f>
        <v>0</v>
      </c>
      <c r="F52" s="38">
        <f>SUBTOTAL(109,Table3567[RISSU])</f>
        <v>0</v>
      </c>
      <c r="G52" s="38">
        <f>SUBTOTAL(109,Table3567[TSU 643])</f>
        <v>0</v>
      </c>
      <c r="H52" s="38">
        <f>SUBTOTAL(109,Table3567[CBG 183])</f>
        <v>0</v>
      </c>
      <c r="I52" s="38">
        <f>SUBTOTAL(109,Table3567[SF&amp;S 641])</f>
        <v>0</v>
      </c>
      <c r="J52" s="38">
        <f>SUBTOTAL(109,Table3567[TSD 662])</f>
        <v>0</v>
      </c>
      <c r="K52" s="38">
        <f>SUBTOTAL(109,Table3567[TBG 642])</f>
        <v>0</v>
      </c>
      <c r="L52" s="38">
        <f>SUBTOTAL(109,Table3567[KHR 113])</f>
        <v>0</v>
      </c>
      <c r="M52" s="38">
        <f>SUBTOTAL(109,Table3567[KCC 119])</f>
        <v>0</v>
      </c>
      <c r="N52" s="38">
        <f>SUBTOTAL(109,Table3567[MBZ 120])</f>
        <v>0</v>
      </c>
      <c r="O52" s="38">
        <f>SUBTOTAL(109,Table3567[HFF 115])</f>
        <v>0</v>
      </c>
      <c r="P52" s="38">
        <f>SUBTOTAL(109,Table3567[SHATEE 118])</f>
        <v>0</v>
      </c>
      <c r="Q52" s="38">
        <f>SUBTOTAL(109,Table3567[ANDALUS 125])</f>
        <v>0</v>
      </c>
      <c r="R52" s="38">
        <f>SUBTOTAL(109,Table3567[DAM 112])</f>
        <v>0</v>
      </c>
      <c r="S52" s="38">
        <f>SUBTOTAL(109,Table3567[DIM 122])</f>
        <v>0</v>
      </c>
      <c r="T52" s="38">
        <f>SUBTOTAL(109,Table3567[QATIF 116])</f>
        <v>0</v>
      </c>
      <c r="U52" s="38">
        <f>SUBTOTAL(109,Table3567[JBT 117])</f>
        <v>0</v>
      </c>
      <c r="V52" s="38">
        <f>SUBTOTAL(109,Table3567[JBF 196])</f>
        <v>0</v>
      </c>
      <c r="W52" s="38">
        <f>SUBTOTAL(109,Table3567[JBY 114])</f>
        <v>0</v>
      </c>
      <c r="X52" s="38">
        <f>SUBTOTAL(109,Table3567[RAS 123])</f>
        <v>0</v>
      </c>
      <c r="Y52" s="38">
        <f>SUBTOTAL(109,Table3567[TS  513])</f>
        <v>0</v>
      </c>
      <c r="Z52" s="38">
        <f>SUBTOTAL(109,Table3567[ANDALUS L. 195])</f>
        <v>0</v>
      </c>
      <c r="AA52" s="38">
        <f>SUBTOTAL(109,Table3567[ATM BANKING 645])</f>
        <v>0</v>
      </c>
      <c r="AB52" s="38">
        <f>SUBTOTAL(109,Table3567[BBU 111])</f>
        <v>0</v>
      </c>
      <c r="AC52" s="38">
        <f>SUBTOTAL(109,Table3567[ADMIN 664])</f>
        <v>0</v>
      </c>
      <c r="AD52" s="38">
        <f>SUBTOTAL(109,Table3567[CCRM 622])</f>
        <v>0</v>
      </c>
      <c r="AE52" s="38">
        <f>SUBTOTAL(109,Table3567[CMT 620])</f>
        <v>0</v>
      </c>
      <c r="AF52" s="38">
        <f>SUBTOTAL(109,Table3567[CORP.DESK-DAM 182])</f>
        <v>0</v>
      </c>
      <c r="AG52" s="38">
        <f>SUBTOTAL(109,Table3567[CORP.DESK-KHR 620])</f>
        <v>0</v>
      </c>
      <c r="AH52" s="38">
        <f>SUBTOTAL(109,Table3567[CRRD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SUBTOTAL(109,Table35678[Net Amount])</f>
        <v>81</v>
      </c>
      <c r="E52" s="38">
        <f>SUBTOTAL(109,Table35678[DEPT])</f>
        <v>0</v>
      </c>
      <c r="F52" s="38">
        <f>SUBTOTAL(109,Table35678[RISSU])</f>
        <v>0</v>
      </c>
      <c r="G52" s="38">
        <f>SUBTOTAL(109,Table35678[TSU 643])</f>
        <v>0</v>
      </c>
      <c r="H52" s="38">
        <f>SUBTOTAL(109,Table35678[CBG 183])</f>
        <v>0</v>
      </c>
      <c r="I52" s="38">
        <f>SUBTOTAL(109,Table35678[SF&amp;S 641])</f>
        <v>0</v>
      </c>
      <c r="J52" s="38">
        <f>SUBTOTAL(109,Table35678[TSD 662])</f>
        <v>0</v>
      </c>
      <c r="K52" s="38">
        <f>SUBTOTAL(109,Table35678[TBG 642])</f>
        <v>0</v>
      </c>
      <c r="L52" s="38">
        <f>SUBTOTAL(109,Table35678[KHR 113])</f>
        <v>0</v>
      </c>
      <c r="M52" s="38">
        <f>SUBTOTAL(109,Table35678[KCC 119])</f>
        <v>0</v>
      </c>
      <c r="N52" s="38">
        <f>SUBTOTAL(109,Table35678[MBZ 120])</f>
        <v>0</v>
      </c>
      <c r="O52" s="38">
        <f>SUBTOTAL(109,Table35678[HFF 115])</f>
        <v>0</v>
      </c>
      <c r="P52" s="38">
        <f>SUBTOTAL(109,Table35678[SHATEE 118])</f>
        <v>0</v>
      </c>
      <c r="Q52" s="38">
        <f>SUBTOTAL(109,Table35678[ANDALUS 125])</f>
        <v>0</v>
      </c>
      <c r="R52" s="38">
        <f>SUBTOTAL(109,Table35678[DAM 112])</f>
        <v>0</v>
      </c>
      <c r="S52" s="38">
        <f>SUBTOTAL(109,Table35678[DIM 122])</f>
        <v>0</v>
      </c>
      <c r="T52" s="38">
        <f>SUBTOTAL(109,Table35678[QATIF 116])</f>
        <v>0</v>
      </c>
      <c r="U52" s="38">
        <f>SUBTOTAL(109,Table35678[JBT 117])</f>
        <v>0</v>
      </c>
      <c r="V52" s="38">
        <f>SUBTOTAL(109,Table35678[JBF 196])</f>
        <v>0</v>
      </c>
      <c r="W52" s="38">
        <f>SUBTOTAL(109,Table35678[JBY 114])</f>
        <v>0</v>
      </c>
      <c r="X52" s="38">
        <f>SUBTOTAL(109,Table35678[RAS 123])</f>
        <v>0</v>
      </c>
      <c r="Y52" s="38">
        <f>SUBTOTAL(109,Table35678[TS  513])</f>
        <v>0</v>
      </c>
      <c r="Z52" s="38">
        <f>SUBTOTAL(109,Table35678[ANDALUS L. 195])</f>
        <v>0</v>
      </c>
      <c r="AA52" s="38">
        <f>SUBTOTAL(109,Table35678[ATM BANKING 645])</f>
        <v>0</v>
      </c>
      <c r="AB52" s="38">
        <f>SUBTOTAL(109,Table35678[BBU 111])</f>
        <v>0</v>
      </c>
      <c r="AC52" s="38">
        <f>SUBTOTAL(109,Table35678[ADMIN 664])</f>
        <v>0</v>
      </c>
      <c r="AD52" s="38">
        <f>SUBTOTAL(109,Table35678[CCRM 622])</f>
        <v>0</v>
      </c>
      <c r="AE52" s="38">
        <f>SUBTOTAL(109,Table35678[CMT 620])</f>
        <v>0</v>
      </c>
      <c r="AF52" s="38">
        <f>SUBTOTAL(109,Table35678[CORP.DESK-DAM 182])</f>
        <v>0</v>
      </c>
      <c r="AG52" s="38">
        <f>SUBTOTAL(109,Table35678[CORP.DESK-KHR 620])</f>
        <v>0</v>
      </c>
      <c r="AH52" s="38">
        <f>SUBTOTAL(109,Table35678[CRRD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SUBTOTAL(109,Table356789[Net Amount])</f>
        <v>81</v>
      </c>
      <c r="E52" s="38">
        <f>SUBTOTAL(109,Table356789[DEPT])</f>
        <v>0</v>
      </c>
      <c r="F52" s="38">
        <f>SUBTOTAL(109,Table356789[RISSU])</f>
        <v>0</v>
      </c>
      <c r="G52" s="38">
        <f>SUBTOTAL(109,Table356789[TSU 643])</f>
        <v>0</v>
      </c>
      <c r="H52" s="38">
        <f>SUBTOTAL(109,Table356789[CBG 183])</f>
        <v>0</v>
      </c>
      <c r="I52" s="38">
        <f>SUBTOTAL(109,Table356789[SF&amp;S 641])</f>
        <v>0</v>
      </c>
      <c r="J52" s="38">
        <f>SUBTOTAL(109,Table356789[TSD 662])</f>
        <v>0</v>
      </c>
      <c r="K52" s="38">
        <f>SUBTOTAL(109,Table356789[TBG 642])</f>
        <v>0</v>
      </c>
      <c r="L52" s="38">
        <f>SUBTOTAL(109,Table356789[KHR 113])</f>
        <v>0</v>
      </c>
      <c r="M52" s="38">
        <f>SUBTOTAL(109,Table356789[KCC 119])</f>
        <v>0</v>
      </c>
      <c r="N52" s="38">
        <f>SUBTOTAL(109,Table356789[MBZ 120])</f>
        <v>0</v>
      </c>
      <c r="O52" s="38">
        <f>SUBTOTAL(109,Table356789[HFF 115])</f>
        <v>0</v>
      </c>
      <c r="P52" s="38">
        <f>SUBTOTAL(109,Table356789[SHATEE 118])</f>
        <v>0</v>
      </c>
      <c r="Q52" s="38">
        <f>SUBTOTAL(109,Table356789[ANDALUS 125])</f>
        <v>0</v>
      </c>
      <c r="R52" s="38">
        <f>SUBTOTAL(109,Table356789[DAM 112])</f>
        <v>0</v>
      </c>
      <c r="S52" s="38">
        <f>SUBTOTAL(109,Table356789[DIM 122])</f>
        <v>0</v>
      </c>
      <c r="T52" s="38">
        <f>SUBTOTAL(109,Table356789[QATIF 116])</f>
        <v>0</v>
      </c>
      <c r="U52" s="38">
        <f>SUBTOTAL(109,Table356789[JBT 117])</f>
        <v>0</v>
      </c>
      <c r="V52" s="38">
        <f>SUBTOTAL(109,Table356789[JBF 196])</f>
        <v>0</v>
      </c>
      <c r="W52" s="38">
        <f>SUBTOTAL(109,Table356789[JBY 114])</f>
        <v>0</v>
      </c>
      <c r="X52" s="38">
        <f>SUBTOTAL(109,Table356789[RAS 123])</f>
        <v>0</v>
      </c>
      <c r="Y52" s="38">
        <f>SUBTOTAL(109,Table356789[TS  513])</f>
        <v>0</v>
      </c>
      <c r="Z52" s="38">
        <f>SUBTOTAL(109,Table356789[ANDALUS L. 195])</f>
        <v>0</v>
      </c>
      <c r="AA52" s="38">
        <f>SUBTOTAL(109,Table356789[ATM BANKING 645])</f>
        <v>0</v>
      </c>
      <c r="AB52" s="38">
        <f>SUBTOTAL(109,Table356789[BBU 111])</f>
        <v>0</v>
      </c>
      <c r="AC52" s="38">
        <f>SUBTOTAL(109,Table356789[ADMIN 664])</f>
        <v>0</v>
      </c>
      <c r="AD52" s="38">
        <f>SUBTOTAL(109,Table356789[CCRM 622])</f>
        <v>0</v>
      </c>
      <c r="AE52" s="38">
        <f>SUBTOTAL(109,Table356789[CMT 620])</f>
        <v>0</v>
      </c>
      <c r="AF52" s="38">
        <f>SUBTOTAL(109,Table356789[CORP.DESK-DAM 182])</f>
        <v>0</v>
      </c>
      <c r="AG52" s="38">
        <f>SUBTOTAL(109,Table356789[CORP.DESK-KHR 620])</f>
        <v>0</v>
      </c>
      <c r="AH52" s="38">
        <f>SUBTOTAL(109,Table356789[CRRD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SUBTOTAL(109,Table35678910[Net Amount])</f>
        <v>81</v>
      </c>
      <c r="E52" s="38">
        <f>SUBTOTAL(109,Table35678910[DEPT])</f>
        <v>0</v>
      </c>
      <c r="F52" s="38">
        <f>SUBTOTAL(109,Table35678910[RISSU])</f>
        <v>0</v>
      </c>
      <c r="G52" s="38">
        <f>SUBTOTAL(109,Table35678910[TSU 643])</f>
        <v>0</v>
      </c>
      <c r="H52" s="38">
        <f>SUBTOTAL(109,Table35678910[CBG 183])</f>
        <v>0</v>
      </c>
      <c r="I52" s="38">
        <f>SUBTOTAL(109,Table35678910[SF&amp;S 641])</f>
        <v>0</v>
      </c>
      <c r="J52" s="38">
        <f>SUBTOTAL(109,Table35678910[TSD 662])</f>
        <v>0</v>
      </c>
      <c r="K52" s="38">
        <f>SUBTOTAL(109,Table35678910[TBG 642])</f>
        <v>0</v>
      </c>
      <c r="L52" s="38">
        <f>SUBTOTAL(109,Table35678910[KHR 113])</f>
        <v>0</v>
      </c>
      <c r="M52" s="38">
        <f>SUBTOTAL(109,Table35678910[KCC 119])</f>
        <v>0</v>
      </c>
      <c r="N52" s="38">
        <f>SUBTOTAL(109,Table35678910[MBZ 120])</f>
        <v>0</v>
      </c>
      <c r="O52" s="38">
        <f>SUBTOTAL(109,Table35678910[HFF 115])</f>
        <v>0</v>
      </c>
      <c r="P52" s="38">
        <f>SUBTOTAL(109,Table35678910[SHATEE 118])</f>
        <v>0</v>
      </c>
      <c r="Q52" s="38">
        <f>SUBTOTAL(109,Table35678910[ANDALUS 125])</f>
        <v>0</v>
      </c>
      <c r="R52" s="38">
        <f>SUBTOTAL(109,Table35678910[DAM 112])</f>
        <v>0</v>
      </c>
      <c r="S52" s="38">
        <f>SUBTOTAL(109,Table35678910[DIM 122])</f>
        <v>0</v>
      </c>
      <c r="T52" s="38">
        <f>SUBTOTAL(109,Table35678910[QATIF 116])</f>
        <v>0</v>
      </c>
      <c r="U52" s="38">
        <f>SUBTOTAL(109,Table35678910[JBT 117])</f>
        <v>0</v>
      </c>
      <c r="V52" s="38">
        <f>SUBTOTAL(109,Table35678910[JBF 196])</f>
        <v>0</v>
      </c>
      <c r="W52" s="38">
        <f>SUBTOTAL(109,Table35678910[JBY 114])</f>
        <v>0</v>
      </c>
      <c r="X52" s="38">
        <f>SUBTOTAL(109,Table35678910[RAS 123])</f>
        <v>0</v>
      </c>
      <c r="Y52" s="38">
        <f>SUBTOTAL(109,Table35678910[TS  513])</f>
        <v>0</v>
      </c>
      <c r="Z52" s="38">
        <f>SUBTOTAL(109,Table35678910[ANDALUS L. 195])</f>
        <v>0</v>
      </c>
      <c r="AA52" s="38">
        <f>SUBTOTAL(109,Table35678910[ATM BANKING 645])</f>
        <v>0</v>
      </c>
      <c r="AB52" s="38">
        <f>SUBTOTAL(109,Table35678910[BBU 111])</f>
        <v>0</v>
      </c>
      <c r="AC52" s="38">
        <f>SUBTOTAL(109,Table35678910[ADMIN 664])</f>
        <v>0</v>
      </c>
      <c r="AD52" s="38">
        <f>SUBTOTAL(109,Table35678910[CCRM 622])</f>
        <v>0</v>
      </c>
      <c r="AE52" s="38">
        <f>SUBTOTAL(109,Table35678910[CMT 620])</f>
        <v>0</v>
      </c>
      <c r="AF52" s="38">
        <f>SUBTOTAL(109,Table35678910[CORP.DESK-DAM 182])</f>
        <v>0</v>
      </c>
      <c r="AG52" s="38">
        <f>SUBTOTAL(109,Table35678910[CORP.DESK-KHR 620])</f>
        <v>0</v>
      </c>
      <c r="AH52" s="38">
        <f>SUBTOTAL(109,Table35678910[CRRD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SUBTOTAL(109,Table3567891011[Net Amount])</f>
        <v>81</v>
      </c>
      <c r="E52" s="38">
        <f>SUBTOTAL(109,Table3567891011[DEPT])</f>
        <v>0</v>
      </c>
      <c r="F52" s="38">
        <f>SUBTOTAL(109,Table3567891011[RISSU])</f>
        <v>0</v>
      </c>
      <c r="G52" s="38">
        <f>SUBTOTAL(109,Table3567891011[TSU 643])</f>
        <v>0</v>
      </c>
      <c r="H52" s="38">
        <f>SUBTOTAL(109,Table3567891011[CBG 183])</f>
        <v>0</v>
      </c>
      <c r="I52" s="38">
        <f>SUBTOTAL(109,Table3567891011[SF&amp;S 641])</f>
        <v>0</v>
      </c>
      <c r="J52" s="38">
        <f>SUBTOTAL(109,Table3567891011[TSD 662])</f>
        <v>0</v>
      </c>
      <c r="K52" s="38">
        <f>SUBTOTAL(109,Table3567891011[TBG 642])</f>
        <v>0</v>
      </c>
      <c r="L52" s="38">
        <f>SUBTOTAL(109,Table3567891011[KHR 113])</f>
        <v>0</v>
      </c>
      <c r="M52" s="38">
        <f>SUBTOTAL(109,Table3567891011[KCC 119])</f>
        <v>0</v>
      </c>
      <c r="N52" s="38">
        <f>SUBTOTAL(109,Table3567891011[MBZ 120])</f>
        <v>0</v>
      </c>
      <c r="O52" s="38">
        <f>SUBTOTAL(109,Table3567891011[HFF 115])</f>
        <v>0</v>
      </c>
      <c r="P52" s="38">
        <f>SUBTOTAL(109,Table3567891011[SHATEE 118])</f>
        <v>0</v>
      </c>
      <c r="Q52" s="38">
        <f>SUBTOTAL(109,Table3567891011[ANDALUS 125])</f>
        <v>0</v>
      </c>
      <c r="R52" s="38">
        <f>SUBTOTAL(109,Table3567891011[DAM 112])</f>
        <v>0</v>
      </c>
      <c r="S52" s="38">
        <f>SUBTOTAL(109,Table3567891011[DIM 122])</f>
        <v>0</v>
      </c>
      <c r="T52" s="38">
        <f>SUBTOTAL(109,Table3567891011[QATIF 116])</f>
        <v>0</v>
      </c>
      <c r="U52" s="38">
        <f>SUBTOTAL(109,Table3567891011[JBT 117])</f>
        <v>0</v>
      </c>
      <c r="V52" s="38">
        <f>SUBTOTAL(109,Table3567891011[JBF 196])</f>
        <v>0</v>
      </c>
      <c r="W52" s="38">
        <f>SUBTOTAL(109,Table3567891011[JBY 114])</f>
        <v>0</v>
      </c>
      <c r="X52" s="38">
        <f>SUBTOTAL(109,Table3567891011[RAS 123])</f>
        <v>0</v>
      </c>
      <c r="Y52" s="38">
        <f>SUBTOTAL(109,Table3567891011[TS  513])</f>
        <v>0</v>
      </c>
      <c r="Z52" s="38">
        <f>SUBTOTAL(109,Table3567891011[ANDALUS L. 195])</f>
        <v>0</v>
      </c>
      <c r="AA52" s="38">
        <f>SUBTOTAL(109,Table3567891011[ATM BANKING 645])</f>
        <v>0</v>
      </c>
      <c r="AB52" s="38">
        <f>SUBTOTAL(109,Table3567891011[BBU 111])</f>
        <v>0</v>
      </c>
      <c r="AC52" s="38">
        <f>SUBTOTAL(109,Table3567891011[ADMIN 664])</f>
        <v>0</v>
      </c>
      <c r="AD52" s="38">
        <f>SUBTOTAL(109,Table3567891011[CCRM 622])</f>
        <v>0</v>
      </c>
      <c r="AE52" s="38">
        <f>SUBTOTAL(109,Table3567891011[CMT 620])</f>
        <v>0</v>
      </c>
      <c r="AF52" s="38">
        <f>SUBTOTAL(109,Table3567891011[CORP.DESK-DAM 182])</f>
        <v>0</v>
      </c>
      <c r="AG52" s="38">
        <f>SUBTOTAL(109,Table3567891011[CORP.DESK-KHR 620])</f>
        <v>0</v>
      </c>
      <c r="AH52" s="38">
        <f>SUBTOTAL(109,Table3567891011[CRRD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SUBTOTAL(109,Table356789101112[Net Amount])</f>
        <v>81</v>
      </c>
      <c r="E52" s="38">
        <f>SUBTOTAL(109,Table356789101112[DEPT])</f>
        <v>0</v>
      </c>
      <c r="F52" s="38">
        <f>SUBTOTAL(109,Table356789101112[RISSU])</f>
        <v>0</v>
      </c>
      <c r="G52" s="38">
        <f>SUBTOTAL(109,Table356789101112[TSU 643])</f>
        <v>0</v>
      </c>
      <c r="H52" s="38">
        <f>SUBTOTAL(109,Table356789101112[CBG 183])</f>
        <v>0</v>
      </c>
      <c r="I52" s="38">
        <f>SUBTOTAL(109,Table356789101112[SF&amp;S 641])</f>
        <v>0</v>
      </c>
      <c r="J52" s="38">
        <f>SUBTOTAL(109,Table356789101112[TSD 662])</f>
        <v>0</v>
      </c>
      <c r="K52" s="38">
        <f>SUBTOTAL(109,Table356789101112[TBG 642])</f>
        <v>0</v>
      </c>
      <c r="L52" s="38">
        <f>SUBTOTAL(109,Table356789101112[KHR 113])</f>
        <v>0</v>
      </c>
      <c r="M52" s="38">
        <f>SUBTOTAL(109,Table356789101112[KCC 119])</f>
        <v>0</v>
      </c>
      <c r="N52" s="38">
        <f>SUBTOTAL(109,Table356789101112[MBZ 120])</f>
        <v>0</v>
      </c>
      <c r="O52" s="38">
        <f>SUBTOTAL(109,Table356789101112[HFF 115])</f>
        <v>0</v>
      </c>
      <c r="P52" s="38">
        <f>SUBTOTAL(109,Table356789101112[SHATEE 118])</f>
        <v>0</v>
      </c>
      <c r="Q52" s="38">
        <f>SUBTOTAL(109,Table356789101112[ANDALUS 125])</f>
        <v>0</v>
      </c>
      <c r="R52" s="38">
        <f>SUBTOTAL(109,Table356789101112[DAM 112])</f>
        <v>0</v>
      </c>
      <c r="S52" s="38">
        <f>SUBTOTAL(109,Table356789101112[DIM 122])</f>
        <v>0</v>
      </c>
      <c r="T52" s="38">
        <f>SUBTOTAL(109,Table356789101112[QATIF 116])</f>
        <v>0</v>
      </c>
      <c r="U52" s="38">
        <f>SUBTOTAL(109,Table356789101112[JBT 117])</f>
        <v>0</v>
      </c>
      <c r="V52" s="38">
        <f>SUBTOTAL(109,Table356789101112[JBF 196])</f>
        <v>0</v>
      </c>
      <c r="W52" s="38">
        <f>SUBTOTAL(109,Table356789101112[JBY 114])</f>
        <v>0</v>
      </c>
      <c r="X52" s="38">
        <f>SUBTOTAL(109,Table356789101112[RAS 123])</f>
        <v>0</v>
      </c>
      <c r="Y52" s="38">
        <f>SUBTOTAL(109,Table356789101112[TS  513])</f>
        <v>0</v>
      </c>
      <c r="Z52" s="38">
        <f>SUBTOTAL(109,Table356789101112[ANDALUS L. 195])</f>
        <v>0</v>
      </c>
      <c r="AA52" s="38">
        <f>SUBTOTAL(109,Table356789101112[ATM BANKING 645])</f>
        <v>0</v>
      </c>
      <c r="AB52" s="38">
        <f>SUBTOTAL(109,Table356789101112[BBU 111])</f>
        <v>0</v>
      </c>
      <c r="AC52" s="38">
        <f>SUBTOTAL(109,Table356789101112[ADMIN 664])</f>
        <v>0</v>
      </c>
      <c r="AD52" s="38">
        <f>SUBTOTAL(109,Table356789101112[CCRM 622])</f>
        <v>0</v>
      </c>
      <c r="AE52" s="38">
        <f>SUBTOTAL(109,Table356789101112[CMT 620])</f>
        <v>0</v>
      </c>
      <c r="AF52" s="38">
        <f>SUBTOTAL(109,Table356789101112[CORP.DESK-DAM 182])</f>
        <v>0</v>
      </c>
      <c r="AG52" s="38">
        <f>SUBTOTAL(109,Table356789101112[CORP.DESK-KHR 620])</f>
        <v>0</v>
      </c>
      <c r="AH52" s="38">
        <f>SUBTOTAL(109,Table356789101112[CRRD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SUBTOTAL(109,Table35678910111213[Net Amount])</f>
        <v>81</v>
      </c>
      <c r="E52" s="38">
        <f>SUBTOTAL(109,Table35678910111213[DEPT])</f>
        <v>0</v>
      </c>
      <c r="F52" s="38">
        <f>SUBTOTAL(109,Table35678910111213[RISSU])</f>
        <v>0</v>
      </c>
      <c r="G52" s="38">
        <f>SUBTOTAL(109,Table35678910111213[TSU 643])</f>
        <v>0</v>
      </c>
      <c r="H52" s="38">
        <f>SUBTOTAL(109,Table35678910111213[CBG 183])</f>
        <v>0</v>
      </c>
      <c r="I52" s="38">
        <f>SUBTOTAL(109,Table35678910111213[SF&amp;S 641])</f>
        <v>0</v>
      </c>
      <c r="J52" s="38">
        <f>SUBTOTAL(109,Table35678910111213[TSD 662])</f>
        <v>0</v>
      </c>
      <c r="K52" s="38">
        <f>SUBTOTAL(109,Table35678910111213[TBG 642])</f>
        <v>0</v>
      </c>
      <c r="L52" s="38">
        <f>SUBTOTAL(109,Table35678910111213[KHR 113])</f>
        <v>0</v>
      </c>
      <c r="M52" s="38">
        <f>SUBTOTAL(109,Table35678910111213[KCC 119])</f>
        <v>0</v>
      </c>
      <c r="N52" s="38">
        <f>SUBTOTAL(109,Table35678910111213[MBZ 120])</f>
        <v>0</v>
      </c>
      <c r="O52" s="38">
        <f>SUBTOTAL(109,Table35678910111213[HFF 115])</f>
        <v>0</v>
      </c>
      <c r="P52" s="38">
        <f>SUBTOTAL(109,Table35678910111213[SHATEE 118])</f>
        <v>0</v>
      </c>
      <c r="Q52" s="38">
        <f>SUBTOTAL(109,Table35678910111213[ANDALUS 125])</f>
        <v>0</v>
      </c>
      <c r="R52" s="38">
        <f>SUBTOTAL(109,Table35678910111213[DAM 112])</f>
        <v>0</v>
      </c>
      <c r="S52" s="38">
        <f>SUBTOTAL(109,Table35678910111213[DIM 122])</f>
        <v>0</v>
      </c>
      <c r="T52" s="38">
        <f>SUBTOTAL(109,Table35678910111213[QATIF 116])</f>
        <v>0</v>
      </c>
      <c r="U52" s="38">
        <f>SUBTOTAL(109,Table35678910111213[JBT 117])</f>
        <v>0</v>
      </c>
      <c r="V52" s="38">
        <f>SUBTOTAL(109,Table35678910111213[JBF 196])</f>
        <v>0</v>
      </c>
      <c r="W52" s="38">
        <f>SUBTOTAL(109,Table35678910111213[JBY 114])</f>
        <v>0</v>
      </c>
      <c r="X52" s="38">
        <f>SUBTOTAL(109,Table35678910111213[RAS 123])</f>
        <v>0</v>
      </c>
      <c r="Y52" s="38">
        <f>SUBTOTAL(109,Table35678910111213[TS  513])</f>
        <v>0</v>
      </c>
      <c r="Z52" s="38">
        <f>SUBTOTAL(109,Table35678910111213[ANDALUS L. 195])</f>
        <v>0</v>
      </c>
      <c r="AA52" s="38">
        <f>SUBTOTAL(109,Table35678910111213[ATM BANKING 645])</f>
        <v>0</v>
      </c>
      <c r="AB52" s="38">
        <f>SUBTOTAL(109,Table35678910111213[BBU 111])</f>
        <v>0</v>
      </c>
      <c r="AC52" s="38">
        <f>SUBTOTAL(109,Table35678910111213[ADMIN 664])</f>
        <v>0</v>
      </c>
      <c r="AD52" s="38">
        <f>SUBTOTAL(109,Table35678910111213[CCRM 622])</f>
        <v>0</v>
      </c>
      <c r="AE52" s="38">
        <f>SUBTOTAL(109,Table35678910111213[CMT 620])</f>
        <v>0</v>
      </c>
      <c r="AF52" s="38">
        <f>SUBTOTAL(109,Table35678910111213[CORP.DESK-DAM 182])</f>
        <v>0</v>
      </c>
      <c r="AG52" s="38">
        <f>SUBTOTAL(109,Table35678910111213[CORP.DESK-KHR 620])</f>
        <v>0</v>
      </c>
      <c r="AH52" s="38">
        <f>SUBTOTAL(109,Table35678910111213[CRRD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SUBTOTAL(109,Table3567891011121314[Net Amount])</f>
        <v>81</v>
      </c>
      <c r="E52" s="38">
        <f>SUBTOTAL(109,Table3567891011121314[DEPT])</f>
        <v>0</v>
      </c>
      <c r="F52" s="38">
        <f>SUBTOTAL(109,Table3567891011121314[RISSU])</f>
        <v>0</v>
      </c>
      <c r="G52" s="38">
        <f>SUBTOTAL(109,Table3567891011121314[TSU 643])</f>
        <v>0</v>
      </c>
      <c r="H52" s="38">
        <f>SUBTOTAL(109,Table3567891011121314[CBG 183])</f>
        <v>0</v>
      </c>
      <c r="I52" s="38">
        <f>SUBTOTAL(109,Table3567891011121314[SF&amp;S 641])</f>
        <v>0</v>
      </c>
      <c r="J52" s="38">
        <f>SUBTOTAL(109,Table3567891011121314[TSD 662])</f>
        <v>0</v>
      </c>
      <c r="K52" s="38">
        <f>SUBTOTAL(109,Table3567891011121314[TBG 642])</f>
        <v>0</v>
      </c>
      <c r="L52" s="38">
        <f>SUBTOTAL(109,Table3567891011121314[KHR 113])</f>
        <v>0</v>
      </c>
      <c r="M52" s="38">
        <f>SUBTOTAL(109,Table3567891011121314[KCC 119])</f>
        <v>0</v>
      </c>
      <c r="N52" s="38">
        <f>SUBTOTAL(109,Table3567891011121314[MBZ 120])</f>
        <v>0</v>
      </c>
      <c r="O52" s="38">
        <f>SUBTOTAL(109,Table3567891011121314[HFF 115])</f>
        <v>0</v>
      </c>
      <c r="P52" s="38">
        <f>SUBTOTAL(109,Table3567891011121314[SHATEE 118])</f>
        <v>0</v>
      </c>
      <c r="Q52" s="38">
        <f>SUBTOTAL(109,Table3567891011121314[ANDALUS 125])</f>
        <v>0</v>
      </c>
      <c r="R52" s="38">
        <f>SUBTOTAL(109,Table3567891011121314[DAM 112])</f>
        <v>0</v>
      </c>
      <c r="S52" s="38">
        <f>SUBTOTAL(109,Table3567891011121314[DIM 122])</f>
        <v>0</v>
      </c>
      <c r="T52" s="38">
        <f>SUBTOTAL(109,Table3567891011121314[QATIF 116])</f>
        <v>0</v>
      </c>
      <c r="U52" s="38">
        <f>SUBTOTAL(109,Table3567891011121314[JBT 117])</f>
        <v>0</v>
      </c>
      <c r="V52" s="38">
        <f>SUBTOTAL(109,Table3567891011121314[JBF 196])</f>
        <v>0</v>
      </c>
      <c r="W52" s="38">
        <f>SUBTOTAL(109,Table3567891011121314[JBY 114])</f>
        <v>0</v>
      </c>
      <c r="X52" s="38">
        <f>SUBTOTAL(109,Table3567891011121314[RAS 123])</f>
        <v>0</v>
      </c>
      <c r="Y52" s="38">
        <f>SUBTOTAL(109,Table3567891011121314[TS  513])</f>
        <v>0</v>
      </c>
      <c r="Z52" s="38">
        <f>SUBTOTAL(109,Table3567891011121314[ANDALUS L. 195])</f>
        <v>0</v>
      </c>
      <c r="AA52" s="38">
        <f>SUBTOTAL(109,Table3567891011121314[ATM BANKING 645])</f>
        <v>0</v>
      </c>
      <c r="AB52" s="38">
        <f>SUBTOTAL(109,Table3567891011121314[BBU 111])</f>
        <v>0</v>
      </c>
      <c r="AC52" s="38">
        <f>SUBTOTAL(109,Table3567891011121314[ADMIN 664])</f>
        <v>0</v>
      </c>
      <c r="AD52" s="38">
        <f>SUBTOTAL(109,Table3567891011121314[CCRM 622])</f>
        <v>0</v>
      </c>
      <c r="AE52" s="38">
        <f>SUBTOTAL(109,Table3567891011121314[CMT 620])</f>
        <v>0</v>
      </c>
      <c r="AF52" s="38">
        <f>SUBTOTAL(109,Table3567891011121314[CORP.DESK-DAM 182])</f>
        <v>0</v>
      </c>
      <c r="AG52" s="38">
        <f>SUBTOTAL(109,Table3567891011121314[CORP.DESK-KHR 620])</f>
        <v>0</v>
      </c>
      <c r="AH52" s="38">
        <f>SUBTOTAL(109,Table3567891011121314[CRRD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20" sqref="B20"/>
    </sheetView>
  </sheetViews>
  <sheetFormatPr defaultRowHeight="15"/>
  <cols>
    <col min="1" max="1" width="13.85546875" bestFit="1" customWidth="1"/>
    <col min="2" max="2" width="21.7109375" customWidth="1"/>
    <col min="3" max="3" width="11.140625" customWidth="1"/>
    <col min="4" max="4" width="13.42578125" customWidth="1"/>
  </cols>
  <sheetData>
    <row r="1" spans="1:4">
      <c r="B1" s="44" t="s">
        <v>57</v>
      </c>
      <c r="C1" s="45">
        <v>42461</v>
      </c>
    </row>
    <row r="3" spans="1:4" ht="21.75" customHeight="1">
      <c r="A3" s="47" t="s">
        <v>55</v>
      </c>
      <c r="B3" s="43"/>
    </row>
    <row r="5" spans="1:4">
      <c r="B5" s="46" t="s">
        <v>2</v>
      </c>
      <c r="C5" s="46" t="s">
        <v>0</v>
      </c>
      <c r="D5" s="46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Sheet1</vt:lpstr>
      <vt:lpstr>HAWB</vt:lpstr>
      <vt:lpstr>Bill</vt:lpstr>
      <vt:lpstr>Report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Sheet2</vt:lpstr>
      <vt:lpstr>Apr!Print_Titles</vt:lpstr>
      <vt:lpstr>Aug!Print_Titles</vt:lpstr>
      <vt:lpstr>Bill!Print_Titles</vt:lpstr>
      <vt:lpstr>Dec!Print_Titles</vt:lpstr>
      <vt:lpstr>Feb!Print_Titles</vt:lpstr>
      <vt:lpstr>HAWB!Print_Titles</vt:lpstr>
      <vt:lpstr>Jan!Print_Titles</vt:lpstr>
      <vt:lpstr>Jul!Print_Titles</vt:lpstr>
      <vt:lpstr>Jun!Print_Titles</vt:lpstr>
      <vt:lpstr>Mar!Print_Titles</vt:lpstr>
      <vt:lpstr>May!Print_Titles</vt:lpstr>
      <vt:lpstr>Nov!Print_Titles</vt:lpstr>
      <vt:lpstr>Oct!Print_Titles</vt:lpstr>
      <vt:lpstr>Sep!Print_Titles</vt:lpstr>
    </vt:vector>
  </TitlesOfParts>
  <Company>SHB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aalabbas</dc:creator>
  <cp:lastModifiedBy>ALI</cp:lastModifiedBy>
  <cp:lastPrinted>2016-04-24T10:05:01Z</cp:lastPrinted>
  <dcterms:created xsi:type="dcterms:W3CDTF">2011-12-10T11:38:12Z</dcterms:created>
  <dcterms:modified xsi:type="dcterms:W3CDTF">2016-05-01T15:31:52Z</dcterms:modified>
</cp:coreProperties>
</file>